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9200" windowHeight="7070" activeTab="0"/>
  </bookViews>
  <sheets>
    <sheet name="Sheet1" sheetId="1" r:id="rId1"/>
  </sheets>
</workbook>
</file>

<file path=xl/sharedStrings.xml><?xml version="1.0" encoding="utf-8"?>
<sst xmlns="http://schemas.openxmlformats.org/spreadsheetml/2006/main" uniqueCount="99" count="99">
  <si>
    <t>信息工程学院17级信管专业2018秋—2019春汇总出勤率统计表</t>
  </si>
  <si>
    <t>信管171</t>
  </si>
  <si>
    <t>信管172</t>
  </si>
  <si>
    <t>信管173</t>
  </si>
  <si>
    <t>姓 名</t>
  </si>
  <si>
    <t>次 数</t>
  </si>
  <si>
    <t>出勤率</t>
  </si>
  <si>
    <t>武思霖</t>
  </si>
  <si>
    <t>赵璞</t>
  </si>
  <si>
    <t>欧冰川</t>
  </si>
  <si>
    <t>徐桐</t>
  </si>
  <si>
    <t>聂啸林</t>
  </si>
  <si>
    <t>赵鑫凯</t>
  </si>
  <si>
    <t>冯泽煜</t>
  </si>
  <si>
    <t>吕同轩</t>
  </si>
  <si>
    <t>张春超</t>
  </si>
  <si>
    <t>张虎城</t>
  </si>
  <si>
    <t>常亚栋</t>
  </si>
  <si>
    <t>钟逸伟</t>
  </si>
  <si>
    <t>杨文胜</t>
  </si>
  <si>
    <t>赖灵伟</t>
  </si>
  <si>
    <t>赵立涛</t>
  </si>
  <si>
    <t>吴应超</t>
  </si>
  <si>
    <t>李敏</t>
  </si>
  <si>
    <t>邹松坡</t>
  </si>
  <si>
    <t>胡朋举</t>
  </si>
  <si>
    <t>高云帆</t>
  </si>
  <si>
    <t>刘文彬</t>
  </si>
  <si>
    <t>邱事成</t>
  </si>
  <si>
    <t>付泽豪</t>
  </si>
  <si>
    <t>常健龙</t>
  </si>
  <si>
    <t>张生栩</t>
  </si>
  <si>
    <t>刘珏</t>
  </si>
  <si>
    <t>刘葛晖</t>
  </si>
  <si>
    <t>闫嘉俊</t>
  </si>
  <si>
    <t>罗云逸</t>
  </si>
  <si>
    <t>陈元亨</t>
  </si>
  <si>
    <t>李海威</t>
  </si>
  <si>
    <t>杨超</t>
  </si>
  <si>
    <t>王嘉浩</t>
  </si>
  <si>
    <t>袁振</t>
  </si>
  <si>
    <t>段科宇</t>
  </si>
  <si>
    <t>赵宏珂</t>
  </si>
  <si>
    <t>罗琦文</t>
  </si>
  <si>
    <t>吴文辉</t>
  </si>
  <si>
    <t>郭龙涛</t>
  </si>
  <si>
    <t>周晓东</t>
  </si>
  <si>
    <t>王毓玺</t>
  </si>
  <si>
    <t>谢斌</t>
  </si>
  <si>
    <t>阿德尔江·阿布来提</t>
  </si>
  <si>
    <t>邵伟亮</t>
  </si>
  <si>
    <t>张佟瑀</t>
  </si>
  <si>
    <t>陈钊颖</t>
  </si>
  <si>
    <t>于轩</t>
  </si>
  <si>
    <t>杨晨</t>
  </si>
  <si>
    <t>李维佳</t>
  </si>
  <si>
    <t>阿布都沙拉木·艾麦尔</t>
  </si>
  <si>
    <t>田丽娜</t>
  </si>
  <si>
    <t>郭垚</t>
  </si>
  <si>
    <t>郭梦瑶</t>
  </si>
  <si>
    <t>蔡宛芸</t>
  </si>
  <si>
    <t>李亚雨</t>
  </si>
  <si>
    <t>樊艳茹</t>
  </si>
  <si>
    <t>张警文</t>
  </si>
  <si>
    <t>孙国英</t>
  </si>
  <si>
    <t>谢霄玥</t>
  </si>
  <si>
    <t>严瑾</t>
  </si>
  <si>
    <t>刘艳萌</t>
  </si>
  <si>
    <t>刘涵</t>
  </si>
  <si>
    <t>张晓宇</t>
  </si>
  <si>
    <t>詹淇茹</t>
  </si>
  <si>
    <t>王文静</t>
  </si>
  <si>
    <t>单安琪</t>
  </si>
  <si>
    <t>侯紫霞</t>
  </si>
  <si>
    <t>李杰</t>
  </si>
  <si>
    <t>周妍岑</t>
  </si>
  <si>
    <t>饶琴琴</t>
  </si>
  <si>
    <t>冯剑兰</t>
  </si>
  <si>
    <t>刘庆</t>
  </si>
  <si>
    <t>郭燕</t>
  </si>
  <si>
    <t>高小雨</t>
  </si>
  <si>
    <t>刘钰嘉</t>
  </si>
  <si>
    <t>樊晓</t>
  </si>
  <si>
    <t>车若瑶</t>
  </si>
  <si>
    <t>尚小娇</t>
  </si>
  <si>
    <t>白倩</t>
  </si>
  <si>
    <t>薛晨屿</t>
  </si>
  <si>
    <t>邵禹瑶</t>
  </si>
  <si>
    <t>张玮</t>
  </si>
  <si>
    <t>黄雅欣</t>
  </si>
  <si>
    <t>祁慧妍</t>
  </si>
  <si>
    <t>王皓</t>
  </si>
  <si>
    <t>王璐</t>
  </si>
  <si>
    <t>吴桐</t>
  </si>
  <si>
    <t>范志康</t>
  </si>
  <si>
    <t>平均出勤率</t>
  </si>
  <si>
    <t>部长：</t>
  </si>
  <si>
    <t>辅导员：</t>
  </si>
  <si>
    <t>学生会纪检部</t>
  </si>
</sst>
</file>

<file path=xl/styles.xml><?xml version="1.0" encoding="utf-8"?>
<styleSheet xmlns="http://schemas.openxmlformats.org/spreadsheetml/2006/main">
  <numFmts count="7">
    <numFmt numFmtId="0" formatCode="General"/>
    <numFmt numFmtId="164" formatCode="0_ "/>
    <numFmt numFmtId="9" formatCode="0%"/>
    <numFmt numFmtId="49" formatCode="@"/>
    <numFmt numFmtId="165" formatCode="0.00_ "/>
    <numFmt numFmtId="10" formatCode="0.00%"/>
    <numFmt numFmtId="166" formatCode="0.0%"/>
  </numFmts>
  <fonts count="11">
    <font>
      <name val="等线"/>
      <sz val="11"/>
    </font>
    <font>
      <name val="宋体"/>
      <b/>
      <charset val="134"/>
      <sz val="16"/>
    </font>
    <font>
      <name val="等线"/>
      <charset val="134"/>
      <sz val="11"/>
      <color rgb="FF000000"/>
    </font>
    <font>
      <name val="宋体"/>
      <charset val="134"/>
      <sz val="11"/>
    </font>
    <font>
      <name val="宋体"/>
      <b/>
      <charset val="134"/>
      <sz val="12"/>
    </font>
    <font>
      <name val="等线"/>
      <charset val="134"/>
      <sz val="11"/>
    </font>
    <font>
      <name val="等线"/>
      <charset val="134"/>
      <sz val="11"/>
      <color indexed="8"/>
    </font>
    <font>
      <name val="宋体"/>
      <charset val="134"/>
      <sz val="14"/>
    </font>
    <font>
      <name val="宋体"/>
      <charset val="134"/>
      <sz val="12"/>
    </font>
    <font>
      <name val="宋体"/>
      <charset val="134"/>
      <sz val="16"/>
    </font>
    <font>
      <name val="宋体"/>
      <charset val="134"/>
      <sz val="11"/>
      <color indexed="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bottom"/>
      <protection locked="0" hidden="0"/>
    </xf>
    <xf numFmtId="9" fontId="8" fillId="0" borderId="0">
      <alignment vertical="bottom"/>
      <protection locked="0" hidden="0"/>
    </xf>
    <xf numFmtId="0" fontId="10" fillId="0" borderId="0">
      <alignment vertical="bottom"/>
      <protection locked="0" hidden="0"/>
    </xf>
  </cellStyleXfs>
  <cellXfs count="35">
    <xf numFmtId="0" fontId="0" fillId="0" borderId="0" xfId="0">
      <alignment vertical="center"/>
    </xf>
    <xf numFmtId="0" fontId="1" fillId="0" borderId="0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5" fillId="0" borderId="0" xfId="0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bottom"/>
    </xf>
    <xf numFmtId="9" fontId="2" fillId="0" borderId="2" xfId="2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top"/>
    </xf>
    <xf numFmtId="164" fontId="2" fillId="0" borderId="0" xfId="1" applyNumberFormat="1" applyFont="1" applyFill="1" applyBorder="1" applyAlignment="1">
      <alignment horizontal="center" vertical="bottom"/>
    </xf>
    <xf numFmtId="164" fontId="7" fillId="0" borderId="2" xfId="1" applyNumberFormat="1" applyFont="1" applyFill="1" applyBorder="1" applyAlignment="1">
      <alignment horizontal="center" vertical="bottom"/>
    </xf>
    <xf numFmtId="164" fontId="8" fillId="0" borderId="2" xfId="1" applyNumberFormat="1" applyFont="1" applyFill="1" applyBorder="1" applyAlignment="1">
      <alignment horizontal="center" vertical="bottom"/>
    </xf>
    <xf numFmtId="0" fontId="6" fillId="0" borderId="0" xfId="1" applyNumberFormat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bottom"/>
    </xf>
    <xf numFmtId="49" fontId="8" fillId="2" borderId="2" xfId="3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bottom"/>
    </xf>
    <xf numFmtId="10" fontId="2" fillId="0" borderId="2" xfId="1" applyNumberFormat="1" applyFont="1" applyFill="1" applyBorder="1" applyAlignment="1">
      <alignment horizontal="center" vertical="bottom"/>
    </xf>
    <xf numFmtId="165" fontId="2" fillId="0" borderId="4" xfId="1" applyNumberFormat="1" applyFont="1" applyFill="1" applyBorder="1" applyAlignment="1">
      <alignment horizontal="center" vertical="center"/>
    </xf>
    <xf numFmtId="166" fontId="2" fillId="0" borderId="4" xfId="1" applyNumberFormat="1" applyFont="1" applyFill="1" applyBorder="1" applyAlignment="1">
      <alignment horizontal="center" vertical="center"/>
    </xf>
    <xf numFmtId="10" fontId="2" fillId="0" borderId="4" xfId="1" applyNumberFormat="1" applyFont="1" applyFill="1" applyBorder="1" applyAlignment="1">
      <alignment horizontal="center" vertical="center"/>
    </xf>
    <xf numFmtId="10" fontId="2" fillId="0" borderId="2" xfId="2" applyNumberFormat="1" applyFont="1" applyFill="1" applyBorder="1" applyAlignment="1">
      <alignment horizontal="center" vertical="center"/>
    </xf>
    <xf numFmtId="0" fontId="9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</cellXfs>
  <cellStyles count="4">
    <cellStyle name="常规" xfId="0" builtinId="0"/>
    <cellStyle name="常规_Sheet1" xfId="1"/>
    <cellStyle name="百分比_Sheet1" xfId="2"/>
    <cellStyle name="常规 3" xfId="3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U47"/>
  <sheetViews>
    <sheetView tabSelected="1" workbookViewId="0" topLeftCell="B1" zoomScale="84">
      <selection activeCell="E16" sqref="E16"/>
    </sheetView>
  </sheetViews>
  <sheetFormatPr defaultRowHeight="14.0" defaultColWidth="10"/>
  <sheetData>
    <row r="1" spans="8:8" ht="21.0">
      <c r="A1" s="1" t="s">
        <v>0</v>
      </c>
      <c r="B1" s="2"/>
      <c r="C1" s="3"/>
      <c r="D1" s="3"/>
      <c r="E1" s="2"/>
      <c r="F1" s="3"/>
      <c r="G1" s="4"/>
      <c r="H1" s="5"/>
      <c r="I1" s="4"/>
      <c r="J1" s="6"/>
    </row>
    <row r="2" spans="8:8">
      <c r="A2" s="7" t="s">
        <v>1</v>
      </c>
      <c r="B2" s="8"/>
      <c r="C2" s="8"/>
      <c r="D2" s="7" t="s">
        <v>2</v>
      </c>
      <c r="E2" s="9"/>
      <c r="F2" s="8"/>
      <c r="G2" s="10" t="s">
        <v>3</v>
      </c>
      <c r="H2" s="11"/>
      <c r="I2" s="10"/>
      <c r="J2" s="6"/>
    </row>
    <row r="3" spans="8:8" ht="15.0">
      <c r="A3" s="8" t="s">
        <v>4</v>
      </c>
      <c r="B3" s="9" t="s">
        <v>5</v>
      </c>
      <c r="C3" s="8" t="s">
        <v>6</v>
      </c>
      <c r="D3" s="8" t="s">
        <v>4</v>
      </c>
      <c r="E3" s="9" t="s">
        <v>5</v>
      </c>
      <c r="F3" s="8" t="s">
        <v>6</v>
      </c>
      <c r="G3" s="8" t="s">
        <v>4</v>
      </c>
      <c r="H3" s="9" t="s">
        <v>5</v>
      </c>
      <c r="I3" s="8" t="s">
        <v>6</v>
      </c>
      <c r="J3" s="6"/>
      <c r="K3" s="12"/>
      <c r="L3" s="12"/>
      <c r="M3" s="12"/>
      <c r="N3" s="12"/>
      <c r="O3" s="12"/>
      <c r="P3" s="12"/>
      <c r="Q3" s="12"/>
      <c r="R3" s="12"/>
      <c r="S3" s="12"/>
    </row>
    <row r="4" spans="8:8">
      <c r="A4" s="13" t="s">
        <v>7</v>
      </c>
      <c r="B4" s="14">
        <v>59.0</v>
      </c>
      <c r="C4" s="15">
        <f>B4/119</f>
        <v>0.4957983193277311</v>
      </c>
      <c r="D4" s="13" t="s">
        <v>8</v>
      </c>
      <c r="E4" s="14">
        <v>119.0</v>
      </c>
      <c r="F4" s="15">
        <f>E4/119</f>
        <v>1.0</v>
      </c>
      <c r="G4" s="16" t="s">
        <v>9</v>
      </c>
      <c r="H4" s="14">
        <v>118.0</v>
      </c>
      <c r="I4" s="15">
        <f>H4/119</f>
        <v>0.9915966386554622</v>
      </c>
      <c r="J4" s="6"/>
      <c r="K4" s="17"/>
      <c r="L4" s="18"/>
      <c r="M4" s="18"/>
      <c r="N4" s="18"/>
      <c r="O4" s="18"/>
      <c r="P4" s="18"/>
      <c r="Q4" s="18"/>
      <c r="R4" s="12"/>
      <c r="S4" s="12"/>
    </row>
    <row r="5" spans="8:8">
      <c r="A5" s="13" t="s">
        <v>10</v>
      </c>
      <c r="B5" s="14">
        <v>0.0</v>
      </c>
      <c r="C5" s="15">
        <f t="shared" si="0" ref="C5:C31">B5/119</f>
        <v>0.0</v>
      </c>
      <c r="D5" s="13" t="s">
        <v>11</v>
      </c>
      <c r="E5" s="14">
        <v>116.0</v>
      </c>
      <c r="F5" s="15">
        <f t="shared" si="1" ref="F5:F35">E5/119</f>
        <v>0.9747899159663865</v>
      </c>
      <c r="G5" s="16" t="s">
        <v>12</v>
      </c>
      <c r="H5" s="14">
        <v>117.0</v>
      </c>
      <c r="I5" s="15">
        <f t="shared" si="2" ref="I5:I31">H5/119</f>
        <v>0.9831932773109243</v>
      </c>
      <c r="J5" s="6"/>
      <c r="K5" s="17"/>
      <c r="L5" s="18"/>
      <c r="M5" s="18"/>
      <c r="N5" s="18"/>
      <c r="O5" s="18"/>
      <c r="P5" s="18"/>
      <c r="Q5" s="18"/>
      <c r="R5" s="12"/>
      <c r="S5" s="12"/>
    </row>
    <row r="6" spans="8:8">
      <c r="A6" s="13" t="s">
        <v>13</v>
      </c>
      <c r="B6" s="14">
        <v>28.0</v>
      </c>
      <c r="C6" s="15">
        <f t="shared" si="0"/>
        <v>0.23529411764705882</v>
      </c>
      <c r="D6" s="13" t="s">
        <v>14</v>
      </c>
      <c r="E6" s="14">
        <v>118.0</v>
      </c>
      <c r="F6" s="15">
        <f t="shared" si="1"/>
        <v>0.9915966386554622</v>
      </c>
      <c r="G6" s="16" t="s">
        <v>15</v>
      </c>
      <c r="H6" s="14">
        <v>117.0</v>
      </c>
      <c r="I6" s="15">
        <f t="shared" si="2"/>
        <v>0.9831932773109243</v>
      </c>
      <c r="J6" s="6"/>
      <c r="K6" s="17"/>
      <c r="L6" s="18"/>
      <c r="M6" s="18"/>
      <c r="N6" s="18"/>
      <c r="O6" s="18"/>
      <c r="P6" s="18"/>
      <c r="Q6" s="18"/>
      <c r="R6" s="12"/>
      <c r="S6" s="12"/>
    </row>
    <row r="7" spans="8:8">
      <c r="A7" s="13" t="s">
        <v>16</v>
      </c>
      <c r="B7" s="14">
        <v>119.0</v>
      </c>
      <c r="C7" s="15">
        <f t="shared" si="0"/>
        <v>1.0</v>
      </c>
      <c r="D7" s="13" t="s">
        <v>17</v>
      </c>
      <c r="E7" s="14">
        <v>119.0</v>
      </c>
      <c r="F7" s="15">
        <f t="shared" si="1"/>
        <v>1.0</v>
      </c>
      <c r="G7" s="16" t="s">
        <v>18</v>
      </c>
      <c r="H7" s="14">
        <v>21.0</v>
      </c>
      <c r="I7" s="15">
        <f t="shared" si="2"/>
        <v>0.17647058823529413</v>
      </c>
      <c r="K7" s="17"/>
      <c r="L7" s="18"/>
      <c r="M7" s="18"/>
      <c r="N7" s="18"/>
      <c r="O7" s="18"/>
      <c r="P7" s="18"/>
      <c r="Q7" s="18"/>
      <c r="R7" s="12"/>
      <c r="S7" s="12"/>
    </row>
    <row r="8" spans="8:8" ht="15.7">
      <c r="A8" s="13" t="s">
        <v>19</v>
      </c>
      <c r="B8" s="14">
        <v>24.0</v>
      </c>
      <c r="C8" s="15">
        <f t="shared" si="0"/>
        <v>0.20168067226890757</v>
      </c>
      <c r="D8" s="13" t="s">
        <v>20</v>
      </c>
      <c r="E8" s="14">
        <v>119.0</v>
      </c>
      <c r="F8" s="15">
        <f t="shared" si="1"/>
        <v>1.0</v>
      </c>
      <c r="G8" s="16" t="s">
        <v>21</v>
      </c>
      <c r="H8" s="14">
        <v>114.0</v>
      </c>
      <c r="I8" s="15">
        <f t="shared" si="2"/>
        <v>0.957983193277311</v>
      </c>
      <c r="J8" s="6"/>
      <c r="K8" s="17"/>
      <c r="L8" s="18"/>
      <c r="M8" s="18"/>
      <c r="N8" s="18"/>
      <c r="O8" s="18"/>
      <c r="P8" s="18"/>
      <c r="Q8" s="18"/>
      <c r="R8" s="12"/>
      <c r="S8" s="12"/>
    </row>
    <row r="9" spans="8:8">
      <c r="A9" s="13" t="s">
        <v>22</v>
      </c>
      <c r="B9" s="14">
        <v>119.0</v>
      </c>
      <c r="C9" s="15">
        <f t="shared" si="0"/>
        <v>1.0</v>
      </c>
      <c r="D9" s="13" t="s">
        <v>23</v>
      </c>
      <c r="E9" s="14">
        <v>119.0</v>
      </c>
      <c r="F9" s="15">
        <f t="shared" si="1"/>
        <v>1.0</v>
      </c>
      <c r="G9" s="16" t="s">
        <v>24</v>
      </c>
      <c r="H9" s="14">
        <v>119.0</v>
      </c>
      <c r="I9" s="15">
        <f t="shared" si="2"/>
        <v>1.0</v>
      </c>
      <c r="J9" s="6"/>
      <c r="K9" s="17"/>
      <c r="L9" s="18"/>
      <c r="M9" s="18"/>
      <c r="N9" s="18"/>
      <c r="O9" s="18"/>
      <c r="P9" s="18"/>
      <c r="Q9" s="18"/>
      <c r="R9" s="12"/>
      <c r="S9" s="12"/>
    </row>
    <row r="10" spans="8:8">
      <c r="A10" s="13" t="s">
        <v>25</v>
      </c>
      <c r="B10" s="14">
        <v>33.0</v>
      </c>
      <c r="C10" s="15">
        <f t="shared" si="0"/>
        <v>0.2773109243697479</v>
      </c>
      <c r="D10" s="13" t="s">
        <v>26</v>
      </c>
      <c r="E10" s="14">
        <v>119.0</v>
      </c>
      <c r="F10" s="15">
        <f t="shared" si="1"/>
        <v>1.0</v>
      </c>
      <c r="G10" s="16" t="s">
        <v>27</v>
      </c>
      <c r="H10" s="14">
        <v>98.0</v>
      </c>
      <c r="I10" s="15">
        <f t="shared" si="2"/>
        <v>0.8235294117647058</v>
      </c>
      <c r="J10" s="6"/>
      <c r="K10" s="17"/>
      <c r="L10" s="18"/>
      <c r="M10" s="18"/>
      <c r="N10" s="18"/>
      <c r="O10" s="18"/>
      <c r="P10" s="18"/>
      <c r="Q10" s="18"/>
      <c r="R10" s="12"/>
      <c r="S10" s="12"/>
    </row>
    <row r="11" spans="8:8">
      <c r="A11" s="13" t="s">
        <v>28</v>
      </c>
      <c r="B11" s="14">
        <v>116.0</v>
      </c>
      <c r="C11" s="15">
        <f t="shared" si="0"/>
        <v>0.9747899159663865</v>
      </c>
      <c r="D11" s="13" t="s">
        <v>29</v>
      </c>
      <c r="E11" s="14">
        <v>115.0</v>
      </c>
      <c r="F11" s="15">
        <f t="shared" si="1"/>
        <v>0.9663865546218487</v>
      </c>
      <c r="G11" s="16" t="s">
        <v>30</v>
      </c>
      <c r="H11" s="14">
        <v>47.0</v>
      </c>
      <c r="I11" s="15">
        <f t="shared" si="2"/>
        <v>0.3949579831932773</v>
      </c>
      <c r="K11" s="17"/>
      <c r="L11" s="18"/>
      <c r="M11" s="18"/>
      <c r="N11" s="18"/>
      <c r="O11" s="18"/>
      <c r="P11" s="18"/>
      <c r="Q11" s="18"/>
      <c r="R11" s="12"/>
      <c r="S11" s="12"/>
    </row>
    <row r="12" spans="8:8">
      <c r="A12" s="13" t="s">
        <v>31</v>
      </c>
      <c r="B12" s="14">
        <v>0.0</v>
      </c>
      <c r="C12" s="15">
        <f t="shared" si="0"/>
        <v>0.0</v>
      </c>
      <c r="D12" s="13" t="s">
        <v>32</v>
      </c>
      <c r="E12" s="14">
        <v>113.0</v>
      </c>
      <c r="F12" s="15">
        <f t="shared" si="1"/>
        <v>0.9495798319327731</v>
      </c>
      <c r="G12" s="16" t="s">
        <v>33</v>
      </c>
      <c r="H12" s="14">
        <v>0.0</v>
      </c>
      <c r="I12" s="15">
        <f t="shared" si="2"/>
        <v>0.0</v>
      </c>
      <c r="J12" s="6"/>
      <c r="K12" s="17"/>
      <c r="L12" s="18"/>
      <c r="M12" s="18"/>
      <c r="N12" s="18"/>
      <c r="O12" s="18"/>
      <c r="P12" s="18"/>
      <c r="Q12" s="18"/>
      <c r="R12" s="12"/>
      <c r="S12" s="12"/>
    </row>
    <row r="13" spans="8:8">
      <c r="A13" s="13" t="s">
        <v>34</v>
      </c>
      <c r="B13" s="14">
        <v>0.0</v>
      </c>
      <c r="C13" s="15">
        <f t="shared" si="0"/>
        <v>0.0</v>
      </c>
      <c r="D13" s="13" t="s">
        <v>35</v>
      </c>
      <c r="E13" s="14">
        <v>119.0</v>
      </c>
      <c r="F13" s="15">
        <f t="shared" si="1"/>
        <v>1.0</v>
      </c>
      <c r="G13" s="16" t="s">
        <v>36</v>
      </c>
      <c r="H13" s="14">
        <v>83.0</v>
      </c>
      <c r="I13" s="15">
        <f t="shared" si="2"/>
        <v>0.6974789915966386</v>
      </c>
      <c r="J13" s="6"/>
      <c r="K13" s="17"/>
      <c r="L13" s="18"/>
      <c r="M13" s="18"/>
      <c r="N13" s="18"/>
      <c r="O13" s="18"/>
      <c r="P13" s="18"/>
      <c r="Q13" s="18"/>
      <c r="R13" s="12"/>
      <c r="S13" s="12"/>
    </row>
    <row r="14" spans="8:8" ht="17.5">
      <c r="A14" s="13" t="s">
        <v>37</v>
      </c>
      <c r="B14" s="19">
        <v>119.0</v>
      </c>
      <c r="C14" s="15">
        <f t="shared" si="0"/>
        <v>1.0</v>
      </c>
      <c r="D14" s="13" t="s">
        <v>38</v>
      </c>
      <c r="E14" s="14">
        <v>116.0</v>
      </c>
      <c r="F14" s="15">
        <f t="shared" si="1"/>
        <v>0.9747899159663865</v>
      </c>
      <c r="G14" s="16" t="s">
        <v>39</v>
      </c>
      <c r="H14" s="14">
        <v>119.0</v>
      </c>
      <c r="I14" s="15">
        <f t="shared" si="2"/>
        <v>1.0</v>
      </c>
      <c r="J14" s="6"/>
      <c r="K14" s="17"/>
      <c r="L14" s="18"/>
      <c r="M14" s="18"/>
      <c r="N14" s="18"/>
      <c r="O14" s="18"/>
      <c r="P14" s="18"/>
      <c r="Q14" s="18"/>
      <c r="R14" s="12"/>
      <c r="S14" s="12"/>
    </row>
    <row r="15" spans="8:8" ht="15.7">
      <c r="A15" s="13" t="s">
        <v>40</v>
      </c>
      <c r="B15" s="14">
        <v>119.0</v>
      </c>
      <c r="C15" s="15">
        <f t="shared" si="0"/>
        <v>1.0</v>
      </c>
      <c r="D15" s="13" t="s">
        <v>41</v>
      </c>
      <c r="E15" s="14">
        <v>119.0</v>
      </c>
      <c r="F15" s="15">
        <f t="shared" si="1"/>
        <v>1.0</v>
      </c>
      <c r="G15" s="16" t="s">
        <v>42</v>
      </c>
      <c r="H15" s="14">
        <v>98.0</v>
      </c>
      <c r="I15" s="15">
        <f t="shared" si="2"/>
        <v>0.8235294117647058</v>
      </c>
      <c r="J15" s="6"/>
      <c r="K15" s="17"/>
      <c r="L15" s="18"/>
      <c r="M15" s="18"/>
      <c r="N15" s="18"/>
      <c r="O15" s="18"/>
      <c r="P15" s="18"/>
      <c r="Q15" s="18"/>
      <c r="R15" s="12"/>
      <c r="S15" s="12"/>
    </row>
    <row r="16" spans="8:8" ht="15.7">
      <c r="A16" s="13" t="s">
        <v>43</v>
      </c>
      <c r="B16" s="14">
        <v>74.0</v>
      </c>
      <c r="C16" s="15">
        <f t="shared" si="0"/>
        <v>0.6218487394957983</v>
      </c>
      <c r="D16" s="13" t="s">
        <v>44</v>
      </c>
      <c r="E16" s="20">
        <v>119.0</v>
      </c>
      <c r="F16" s="15">
        <f t="shared" si="1"/>
        <v>1.0</v>
      </c>
      <c r="G16" s="16" t="s">
        <v>45</v>
      </c>
      <c r="H16" s="14">
        <v>40.0</v>
      </c>
      <c r="I16" s="15">
        <f t="shared" si="2"/>
        <v>0.33613445378151263</v>
      </c>
      <c r="J16" s="6"/>
      <c r="K16" s="17"/>
      <c r="L16" s="18"/>
      <c r="M16" s="18"/>
      <c r="N16" s="18"/>
      <c r="O16" s="18"/>
      <c r="P16" s="18"/>
      <c r="Q16" s="18"/>
      <c r="R16" s="12"/>
      <c r="S16" s="12"/>
    </row>
    <row r="17" spans="8:8">
      <c r="A17" s="13" t="s">
        <v>46</v>
      </c>
      <c r="B17" s="14">
        <v>75.0</v>
      </c>
      <c r="C17" s="15">
        <f t="shared" si="0"/>
        <v>0.6302521008403361</v>
      </c>
      <c r="D17" s="13" t="s">
        <v>47</v>
      </c>
      <c r="E17" s="14">
        <v>119.0</v>
      </c>
      <c r="F17" s="15">
        <f t="shared" si="1"/>
        <v>1.0</v>
      </c>
      <c r="G17" s="16" t="s">
        <v>48</v>
      </c>
      <c r="H17" s="11">
        <v>119.0</v>
      </c>
      <c r="I17" s="15">
        <f t="shared" si="2"/>
        <v>1.0</v>
      </c>
      <c r="J17" s="6"/>
      <c r="K17" s="21"/>
      <c r="L17" s="18"/>
      <c r="M17" s="5"/>
      <c r="N17" s="5"/>
      <c r="O17" s="5"/>
      <c r="P17" s="5"/>
      <c r="Q17" s="5"/>
      <c r="R17" s="12"/>
      <c r="S17" s="12"/>
    </row>
    <row r="18" spans="8:8" ht="28.0">
      <c r="A18" s="13" t="s">
        <v>49</v>
      </c>
      <c r="B18" s="11">
        <v>85.0</v>
      </c>
      <c r="C18" s="15">
        <f t="shared" si="0"/>
        <v>0.7142857142857143</v>
      </c>
      <c r="D18" s="13" t="s">
        <v>50</v>
      </c>
      <c r="E18" s="14">
        <v>117.0</v>
      </c>
      <c r="F18" s="15">
        <f t="shared" si="1"/>
        <v>0.9831932773109243</v>
      </c>
      <c r="G18" s="16" t="s">
        <v>51</v>
      </c>
      <c r="H18" s="11">
        <v>80.0</v>
      </c>
      <c r="I18" s="15">
        <f t="shared" si="2"/>
        <v>0.6722689075630253</v>
      </c>
      <c r="J18" s="6"/>
      <c r="K18" s="21"/>
      <c r="L18" s="18"/>
      <c r="M18" s="5"/>
      <c r="N18" s="5"/>
      <c r="O18" s="5"/>
      <c r="P18" s="5"/>
      <c r="Q18" s="5"/>
      <c r="R18" s="12"/>
      <c r="S18" s="12"/>
    </row>
    <row r="19" spans="8:8">
      <c r="A19" s="13" t="s">
        <v>52</v>
      </c>
      <c r="B19" s="11">
        <v>117.0</v>
      </c>
      <c r="C19" s="15">
        <f t="shared" si="0"/>
        <v>0.9831932773109243</v>
      </c>
      <c r="D19" s="13" t="s">
        <v>53</v>
      </c>
      <c r="E19" s="11">
        <v>104.0</v>
      </c>
      <c r="F19" s="15">
        <f t="shared" si="1"/>
        <v>0.8739495798319328</v>
      </c>
      <c r="G19" s="16" t="s">
        <v>54</v>
      </c>
      <c r="H19" s="14">
        <v>119.0</v>
      </c>
      <c r="I19" s="15">
        <f t="shared" si="2"/>
        <v>1.0</v>
      </c>
      <c r="J19" s="6"/>
      <c r="K19" s="17"/>
      <c r="L19" s="18"/>
      <c r="M19" s="18"/>
      <c r="N19" s="18"/>
      <c r="O19" s="18"/>
      <c r="P19" s="18"/>
      <c r="Q19" s="18"/>
      <c r="R19" s="12"/>
      <c r="S19" s="12"/>
    </row>
    <row r="20" spans="8:8" ht="28.0">
      <c r="A20" s="13" t="s">
        <v>55</v>
      </c>
      <c r="B20" s="14">
        <v>74.0</v>
      </c>
      <c r="C20" s="15">
        <f t="shared" si="0"/>
        <v>0.6218487394957983</v>
      </c>
      <c r="D20" s="13" t="s">
        <v>56</v>
      </c>
      <c r="E20" s="11">
        <v>79.0</v>
      </c>
      <c r="F20" s="15">
        <f t="shared" si="1"/>
        <v>0.6638655462184874</v>
      </c>
      <c r="G20" s="16" t="s">
        <v>57</v>
      </c>
      <c r="H20" s="14">
        <v>119.0</v>
      </c>
      <c r="I20" s="15">
        <f t="shared" si="2"/>
        <v>1.0</v>
      </c>
      <c r="J20" s="6"/>
      <c r="K20" s="17"/>
      <c r="L20" s="18"/>
      <c r="M20" s="18"/>
      <c r="N20" s="18"/>
      <c r="O20" s="18"/>
      <c r="P20" s="18"/>
      <c r="Q20" s="18"/>
      <c r="R20" s="12"/>
      <c r="S20" s="12"/>
    </row>
    <row r="21" spans="8:8">
      <c r="A21" s="13" t="s">
        <v>58</v>
      </c>
      <c r="B21" s="14">
        <v>111.0</v>
      </c>
      <c r="C21" s="15">
        <f t="shared" si="0"/>
        <v>0.9327731092436975</v>
      </c>
      <c r="D21" s="13" t="s">
        <v>59</v>
      </c>
      <c r="E21" s="14">
        <v>102.0</v>
      </c>
      <c r="F21" s="15">
        <f t="shared" si="1"/>
        <v>0.8571428571428571</v>
      </c>
      <c r="G21" s="16" t="s">
        <v>60</v>
      </c>
      <c r="H21" s="14">
        <v>119.0</v>
      </c>
      <c r="I21" s="15">
        <f t="shared" si="2"/>
        <v>1.0</v>
      </c>
      <c r="J21" s="6"/>
      <c r="K21" s="17"/>
      <c r="L21" s="18"/>
      <c r="M21" s="18"/>
      <c r="N21" s="18"/>
      <c r="O21" s="18"/>
      <c r="P21" s="18"/>
      <c r="Q21" s="18"/>
      <c r="R21" s="12"/>
      <c r="S21" s="12"/>
    </row>
    <row r="22" spans="8:8">
      <c r="A22" s="13" t="s">
        <v>61</v>
      </c>
      <c r="B22" s="14">
        <v>119.0</v>
      </c>
      <c r="C22" s="15">
        <f t="shared" si="0"/>
        <v>1.0</v>
      </c>
      <c r="D22" s="13" t="s">
        <v>62</v>
      </c>
      <c r="E22" s="14">
        <v>112.0</v>
      </c>
      <c r="F22" s="15">
        <f t="shared" si="1"/>
        <v>0.9411764705882353</v>
      </c>
      <c r="G22" s="22" t="s">
        <v>63</v>
      </c>
      <c r="H22" s="14">
        <v>118.0</v>
      </c>
      <c r="I22" s="15">
        <f t="shared" si="2"/>
        <v>0.9915966386554622</v>
      </c>
      <c r="J22" s="6"/>
      <c r="K22" s="17"/>
      <c r="L22" s="18"/>
      <c r="M22" s="18"/>
      <c r="N22" s="18"/>
      <c r="O22" s="18"/>
      <c r="P22" s="18"/>
      <c r="Q22" s="18"/>
      <c r="R22" s="12"/>
      <c r="S22" s="12"/>
    </row>
    <row r="23" spans="8:8">
      <c r="A23" s="13" t="s">
        <v>64</v>
      </c>
      <c r="B23" s="14">
        <v>117.0</v>
      </c>
      <c r="C23" s="15">
        <f t="shared" si="0"/>
        <v>0.9831932773109243</v>
      </c>
      <c r="D23" s="13" t="s">
        <v>65</v>
      </c>
      <c r="E23" s="14">
        <v>119.0</v>
      </c>
      <c r="F23" s="15">
        <f t="shared" si="1"/>
        <v>1.0</v>
      </c>
      <c r="G23" s="16" t="s">
        <v>66</v>
      </c>
      <c r="H23" s="14">
        <v>117.0</v>
      </c>
      <c r="I23" s="15">
        <f t="shared" si="2"/>
        <v>0.9831932773109243</v>
      </c>
      <c r="J23" s="6"/>
      <c r="K23" s="17"/>
      <c r="L23" s="18"/>
      <c r="M23" s="18"/>
      <c r="N23" s="18"/>
      <c r="O23" s="18"/>
      <c r="P23" s="18"/>
      <c r="Q23" s="18"/>
      <c r="R23" s="12"/>
      <c r="S23" s="12"/>
    </row>
    <row r="24" spans="8:8">
      <c r="A24" s="13" t="s">
        <v>67</v>
      </c>
      <c r="B24" s="14">
        <v>77.0</v>
      </c>
      <c r="C24" s="15">
        <f t="shared" si="0"/>
        <v>0.6470588235294118</v>
      </c>
      <c r="D24" s="13" t="s">
        <v>68</v>
      </c>
      <c r="E24" s="14">
        <v>115.0</v>
      </c>
      <c r="F24" s="15">
        <f t="shared" si="1"/>
        <v>0.9663865546218487</v>
      </c>
      <c r="G24" s="16" t="s">
        <v>69</v>
      </c>
      <c r="H24" s="14">
        <v>119.0</v>
      </c>
      <c r="I24" s="15">
        <f t="shared" si="2"/>
        <v>1.0</v>
      </c>
      <c r="J24" s="6"/>
      <c r="K24" s="17"/>
      <c r="L24" s="18"/>
      <c r="M24" s="18"/>
      <c r="N24" s="18"/>
      <c r="O24" s="18"/>
      <c r="P24" s="18"/>
      <c r="Q24" s="18"/>
      <c r="R24" s="12"/>
      <c r="S24" s="12"/>
    </row>
    <row r="25" spans="8:8">
      <c r="A25" s="13" t="s">
        <v>70</v>
      </c>
      <c r="B25" s="14">
        <v>119.0</v>
      </c>
      <c r="C25" s="15">
        <f t="shared" si="0"/>
        <v>1.0</v>
      </c>
      <c r="D25" s="13" t="s">
        <v>71</v>
      </c>
      <c r="E25" s="14">
        <v>104.0</v>
      </c>
      <c r="F25" s="15">
        <f t="shared" si="1"/>
        <v>0.8739495798319328</v>
      </c>
      <c r="G25" s="16" t="s">
        <v>72</v>
      </c>
      <c r="H25" s="14">
        <v>119.0</v>
      </c>
      <c r="I25" s="15">
        <f t="shared" si="2"/>
        <v>1.0</v>
      </c>
      <c r="J25" s="6"/>
      <c r="K25" s="17"/>
      <c r="L25" s="18"/>
      <c r="M25" s="18"/>
      <c r="N25" s="18"/>
      <c r="O25" s="18"/>
      <c r="P25" s="18"/>
      <c r="Q25" s="18"/>
      <c r="R25" s="12"/>
      <c r="S25" s="12"/>
    </row>
    <row r="26" spans="8:8">
      <c r="A26" s="13" t="s">
        <v>73</v>
      </c>
      <c r="B26" s="14">
        <v>119.0</v>
      </c>
      <c r="C26" s="15">
        <f t="shared" si="0"/>
        <v>1.0</v>
      </c>
      <c r="D26" s="13" t="s">
        <v>74</v>
      </c>
      <c r="E26" s="14">
        <v>117.0</v>
      </c>
      <c r="F26" s="15">
        <f t="shared" si="1"/>
        <v>0.9831932773109243</v>
      </c>
      <c r="G26" s="16" t="s">
        <v>75</v>
      </c>
      <c r="H26" s="14">
        <v>82.0</v>
      </c>
      <c r="I26" s="15">
        <f t="shared" si="2"/>
        <v>0.6890756302521008</v>
      </c>
      <c r="J26" s="6"/>
      <c r="K26" s="17"/>
      <c r="L26" s="18"/>
      <c r="M26" s="18"/>
      <c r="N26" s="18"/>
      <c r="O26" s="18"/>
      <c r="P26" s="18"/>
      <c r="Q26" s="18"/>
      <c r="R26" s="12"/>
      <c r="S26" s="12"/>
    </row>
    <row r="27" spans="8:8">
      <c r="A27" s="13" t="s">
        <v>76</v>
      </c>
      <c r="B27" s="14">
        <v>115.0</v>
      </c>
      <c r="C27" s="15">
        <f t="shared" si="0"/>
        <v>0.9663865546218487</v>
      </c>
      <c r="D27" s="13" t="s">
        <v>77</v>
      </c>
      <c r="E27" s="14">
        <v>116.0</v>
      </c>
      <c r="F27" s="15">
        <f t="shared" si="1"/>
        <v>0.9747899159663865</v>
      </c>
      <c r="G27" s="16" t="s">
        <v>78</v>
      </c>
      <c r="H27" s="14">
        <v>119.0</v>
      </c>
      <c r="I27" s="15">
        <f t="shared" si="2"/>
        <v>1.0</v>
      </c>
      <c r="J27" s="6"/>
      <c r="K27" s="17"/>
      <c r="L27" s="18"/>
      <c r="M27" s="18"/>
      <c r="N27" s="18"/>
      <c r="O27" s="18"/>
      <c r="P27" s="18"/>
      <c r="Q27" s="18"/>
      <c r="R27" s="12"/>
      <c r="S27" s="12"/>
    </row>
    <row r="28" spans="8:8">
      <c r="A28" s="13" t="s">
        <v>79</v>
      </c>
      <c r="B28" s="14">
        <v>117.0</v>
      </c>
      <c r="C28" s="15">
        <f t="shared" si="0"/>
        <v>0.9831932773109243</v>
      </c>
      <c r="D28" s="13" t="s">
        <v>80</v>
      </c>
      <c r="E28" s="14">
        <v>115.0</v>
      </c>
      <c r="F28" s="15">
        <f t="shared" si="1"/>
        <v>0.9663865546218487</v>
      </c>
      <c r="G28" s="16" t="s">
        <v>81</v>
      </c>
      <c r="H28" s="14">
        <v>119.0</v>
      </c>
      <c r="I28" s="15">
        <f t="shared" si="2"/>
        <v>1.0</v>
      </c>
      <c r="J28" s="6"/>
      <c r="K28" s="17"/>
      <c r="L28" s="18"/>
      <c r="M28" s="18"/>
      <c r="N28" s="18"/>
      <c r="O28" s="18"/>
      <c r="P28" s="18"/>
      <c r="Q28" s="18"/>
      <c r="R28" s="12"/>
      <c r="S28" s="12"/>
    </row>
    <row r="29" spans="8:8">
      <c r="A29" s="13" t="s">
        <v>82</v>
      </c>
      <c r="B29" s="14">
        <v>117.0</v>
      </c>
      <c r="C29" s="15">
        <f t="shared" si="0"/>
        <v>0.9831932773109243</v>
      </c>
      <c r="D29" s="13" t="s">
        <v>83</v>
      </c>
      <c r="E29" s="14">
        <v>117.0</v>
      </c>
      <c r="F29" s="15">
        <f t="shared" si="1"/>
        <v>0.9831932773109243</v>
      </c>
      <c r="G29" s="16" t="s">
        <v>84</v>
      </c>
      <c r="H29" s="14">
        <v>74.0</v>
      </c>
      <c r="I29" s="15">
        <f t="shared" si="2"/>
        <v>0.6218487394957983</v>
      </c>
      <c r="J29" s="6"/>
      <c r="K29" s="17"/>
      <c r="L29" s="18"/>
      <c r="M29" s="18"/>
      <c r="N29" s="18"/>
      <c r="O29" s="18"/>
      <c r="P29" s="18"/>
      <c r="Q29" s="18"/>
      <c r="R29" s="12"/>
      <c r="S29" s="12"/>
    </row>
    <row r="30" spans="8:8">
      <c r="A30" s="13" t="s">
        <v>85</v>
      </c>
      <c r="B30" s="14">
        <v>116.0</v>
      </c>
      <c r="C30" s="15">
        <f t="shared" si="0"/>
        <v>0.9747899159663865</v>
      </c>
      <c r="D30" s="13" t="s">
        <v>86</v>
      </c>
      <c r="E30" s="14">
        <v>115.0</v>
      </c>
      <c r="F30" s="15">
        <f t="shared" si="1"/>
        <v>0.9663865546218487</v>
      </c>
      <c r="G30" s="23" t="s">
        <v>87</v>
      </c>
      <c r="H30" s="14">
        <v>119.0</v>
      </c>
      <c r="I30" s="15">
        <f t="shared" si="2"/>
        <v>1.0</v>
      </c>
      <c r="J30" s="6"/>
      <c r="K30" s="17"/>
      <c r="L30" s="18"/>
      <c r="M30" s="18"/>
      <c r="N30" s="18"/>
      <c r="O30" s="18"/>
      <c r="P30" s="18"/>
      <c r="Q30" s="18"/>
      <c r="R30" s="12"/>
      <c r="S30" s="12"/>
    </row>
    <row r="31" spans="8:8">
      <c r="A31" s="13" t="s">
        <v>88</v>
      </c>
      <c r="B31" s="14">
        <v>119.0</v>
      </c>
      <c r="C31" s="15">
        <f t="shared" si="0"/>
        <v>1.0</v>
      </c>
      <c r="D31" s="13" t="s">
        <v>89</v>
      </c>
      <c r="E31" s="14">
        <v>117.0</v>
      </c>
      <c r="F31" s="15">
        <f t="shared" si="1"/>
        <v>0.9831932773109243</v>
      </c>
      <c r="G31" s="23" t="s">
        <v>90</v>
      </c>
      <c r="H31" s="14">
        <v>81.0</v>
      </c>
      <c r="I31" s="15">
        <f t="shared" si="2"/>
        <v>0.680672268907563</v>
      </c>
      <c r="J31" s="6"/>
      <c r="K31" s="17"/>
      <c r="L31" s="18"/>
      <c r="M31" s="18"/>
      <c r="N31" s="18"/>
      <c r="O31" s="18"/>
      <c r="P31" s="18"/>
      <c r="Q31" s="18"/>
      <c r="R31" s="12"/>
      <c r="S31" s="12"/>
    </row>
    <row r="32" spans="8:8">
      <c r="A32" s="13"/>
      <c r="B32" s="14"/>
      <c r="C32" s="15"/>
      <c r="D32" s="13" t="s">
        <v>91</v>
      </c>
      <c r="E32" s="14">
        <v>118.0</v>
      </c>
      <c r="F32" s="15">
        <f t="shared" si="1"/>
        <v>0.9915966386554622</v>
      </c>
      <c r="G32" s="23"/>
      <c r="H32" s="14"/>
      <c r="I32" s="15"/>
      <c r="J32" s="6"/>
      <c r="K32" s="17"/>
      <c r="L32" s="18"/>
      <c r="M32" s="18"/>
      <c r="N32" s="18"/>
      <c r="O32" s="18"/>
      <c r="P32" s="18"/>
      <c r="Q32" s="18"/>
      <c r="R32" s="12"/>
      <c r="S32" s="12"/>
    </row>
    <row r="33" spans="8:8" ht="15.0">
      <c r="A33" s="24"/>
      <c r="B33" s="14"/>
      <c r="C33" s="15"/>
      <c r="D33" s="13" t="s">
        <v>92</v>
      </c>
      <c r="E33" s="14">
        <v>119.0</v>
      </c>
      <c r="F33" s="15">
        <f t="shared" si="1"/>
        <v>1.0</v>
      </c>
      <c r="G33" s="23"/>
      <c r="H33" s="14"/>
      <c r="I33" s="15"/>
      <c r="J33" s="6"/>
      <c r="K33" s="17"/>
      <c r="L33" s="18"/>
      <c r="M33" s="18"/>
      <c r="N33" s="18"/>
      <c r="O33" s="18"/>
      <c r="P33" s="18"/>
      <c r="Q33" s="18"/>
      <c r="R33" s="12"/>
      <c r="S33" s="12"/>
    </row>
    <row r="34" spans="8:8">
      <c r="A34" s="13"/>
      <c r="B34" s="14"/>
      <c r="C34" s="15"/>
      <c r="D34" s="13" t="s">
        <v>93</v>
      </c>
      <c r="E34" s="14">
        <v>0.0</v>
      </c>
      <c r="F34" s="15">
        <f t="shared" si="1"/>
        <v>0.0</v>
      </c>
      <c r="G34" s="23"/>
      <c r="H34" s="14"/>
      <c r="I34" s="15"/>
      <c r="J34" s="6"/>
      <c r="K34" s="17"/>
      <c r="L34" s="18"/>
      <c r="M34" s="18"/>
      <c r="N34" s="18"/>
      <c r="O34" s="18"/>
      <c r="P34" s="18"/>
      <c r="Q34" s="18"/>
      <c r="R34" s="12"/>
      <c r="S34" s="12"/>
    </row>
    <row r="35" spans="8:8" ht="15.0">
      <c r="A35" s="25"/>
      <c r="B35" s="14"/>
      <c r="C35" s="15"/>
      <c r="D35" s="26" t="s">
        <v>94</v>
      </c>
      <c r="E35" s="14">
        <v>19.0</v>
      </c>
      <c r="F35" s="15">
        <f t="shared" si="1"/>
        <v>0.15966386554621848</v>
      </c>
      <c r="G35" s="23"/>
      <c r="H35" s="14"/>
      <c r="I35" s="15"/>
      <c r="J35" s="6"/>
      <c r="K35" s="17"/>
      <c r="L35" s="18"/>
      <c r="M35" s="18"/>
      <c r="N35" s="18"/>
      <c r="O35" s="18"/>
      <c r="P35" s="18"/>
      <c r="Q35" s="18"/>
      <c r="R35" s="12"/>
      <c r="S35" s="12"/>
    </row>
    <row r="36" spans="8:8">
      <c r="A36" s="25"/>
      <c r="B36" s="14"/>
      <c r="C36" s="15"/>
      <c r="D36" s="13"/>
      <c r="E36" s="14"/>
      <c r="F36" s="15"/>
      <c r="G36" s="23"/>
      <c r="H36" s="27"/>
      <c r="I36" s="28"/>
      <c r="J36" s="6"/>
      <c r="K36" s="12"/>
      <c r="L36" s="12"/>
      <c r="M36" s="12"/>
      <c r="N36" s="12"/>
      <c r="O36" s="12"/>
      <c r="P36" s="12"/>
      <c r="Q36" s="12"/>
      <c r="R36" s="12"/>
      <c r="S36" s="12"/>
    </row>
    <row r="37" spans="8:8">
      <c r="A37" s="16"/>
      <c r="B37" s="14"/>
      <c r="C37" s="15"/>
      <c r="D37" s="13"/>
      <c r="E37" s="14"/>
      <c r="F37" s="15"/>
      <c r="G37" s="29"/>
      <c r="H37" s="29"/>
      <c r="I37" s="30"/>
      <c r="J37" s="6"/>
      <c r="K37" s="12"/>
      <c r="L37" s="12"/>
      <c r="M37" s="12"/>
      <c r="N37" s="12"/>
      <c r="O37" s="12"/>
      <c r="P37" s="12"/>
      <c r="Q37" s="12"/>
      <c r="R37" s="12"/>
      <c r="S37" s="12"/>
    </row>
    <row r="38" spans="8:8" ht="29.35" customHeight="1">
      <c r="A38" s="16" t="s">
        <v>95</v>
      </c>
      <c r="B38" s="29">
        <f>AVERAGE(B4:B31)</f>
        <v>85.96428571428571</v>
      </c>
      <c r="C38" s="31">
        <f>AVERAGE(C4:C31)</f>
        <v>0.7223889555822328</v>
      </c>
      <c r="D38" s="13"/>
      <c r="E38" s="29">
        <f>AVERAGE(E4:E35)</f>
        <v>107.9375</v>
      </c>
      <c r="F38" s="32">
        <f>AVERAGE(F4:F35)</f>
        <v>0.9070378151260505</v>
      </c>
      <c r="G38" s="29"/>
      <c r="H38" s="29">
        <f>AVERAGE(H4:H31)</f>
        <v>96.92857142857143</v>
      </c>
      <c r="I38" s="30">
        <f>AVERAGE(I4:I31)</f>
        <v>0.8145258103241299</v>
      </c>
      <c r="J38" s="6"/>
      <c r="K38" s="12"/>
      <c r="L38" s="12"/>
      <c r="M38" s="12"/>
      <c r="N38" s="12"/>
      <c r="O38" s="12"/>
      <c r="P38" s="12"/>
      <c r="Q38" s="12"/>
      <c r="R38" s="12"/>
      <c r="S38" s="12"/>
    </row>
    <row r="39" spans="8:8">
      <c r="A39" s="6"/>
      <c r="B39" s="6"/>
      <c r="C39" s="6"/>
      <c r="D39" s="6"/>
      <c r="G39" s="6"/>
      <c r="H39" s="6"/>
      <c r="I39" s="6"/>
      <c r="K39" s="12"/>
      <c r="L39" s="12"/>
      <c r="M39" s="12"/>
      <c r="N39" s="12"/>
      <c r="O39" s="12"/>
      <c r="P39" s="12"/>
      <c r="Q39" s="12"/>
      <c r="R39" s="12"/>
      <c r="S39" s="12"/>
    </row>
    <row r="40" spans="8:8" ht="21.0">
      <c r="A40" s="33" t="s">
        <v>96</v>
      </c>
      <c r="B40" s="33"/>
      <c r="C40" s="6"/>
      <c r="D40" s="6"/>
      <c r="E40" s="6"/>
      <c r="F40" s="6"/>
      <c r="G40" s="6"/>
      <c r="H40" s="6"/>
      <c r="I40" s="6"/>
      <c r="J40" s="6"/>
    </row>
    <row r="41" spans="8:8" ht="21.0">
      <c r="A41" s="6"/>
      <c r="B41" s="6"/>
      <c r="C41" s="6"/>
      <c r="D41" s="33" t="s">
        <v>97</v>
      </c>
      <c r="E41" s="6"/>
      <c r="F41" s="6"/>
      <c r="G41" s="6"/>
      <c r="H41" s="33" t="s">
        <v>98</v>
      </c>
      <c r="I41" s="6"/>
      <c r="J41" s="6"/>
    </row>
    <row r="42" spans="8:8">
      <c r="A42" s="6"/>
      <c r="B42" s="6"/>
      <c r="C42" s="6"/>
      <c r="D42" s="6"/>
      <c r="E42" s="6"/>
      <c r="F42" s="6"/>
      <c r="G42" s="34"/>
      <c r="H42" s="34"/>
      <c r="I42" s="34"/>
      <c r="J42" s="6"/>
    </row>
    <row r="43" spans="8:8">
      <c r="A43" s="34"/>
      <c r="B43" s="34"/>
      <c r="C43" s="34"/>
      <c r="D43" s="6"/>
      <c r="E43" s="6"/>
      <c r="F43" s="6"/>
      <c r="G43" s="6"/>
      <c r="H43" s="6"/>
      <c r="I43" s="6"/>
      <c r="J43" s="6"/>
    </row>
    <row r="44" spans="8:8">
      <c r="A44" s="6"/>
      <c r="B44" s="6"/>
      <c r="C44" s="6"/>
      <c r="D44" s="34"/>
      <c r="E44" s="34"/>
      <c r="F44" s="34"/>
      <c r="G44" s="6"/>
      <c r="H44" s="6"/>
      <c r="I44" s="6"/>
      <c r="J44" s="6"/>
    </row>
    <row r="45" spans="8:8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8:8">
      <c r="A46" s="6"/>
      <c r="B46" s="6"/>
      <c r="C46" s="6"/>
      <c r="D46" s="6"/>
      <c r="E46" s="6"/>
      <c r="F46" s="6"/>
      <c r="J46" s="6"/>
    </row>
    <row r="47" spans="8:8">
      <c r="A47" s="6"/>
      <c r="B47" s="6"/>
      <c r="C47" s="6"/>
      <c r="D47" s="6"/>
      <c r="E47" s="6"/>
      <c r="F47" s="6"/>
      <c r="J47" s="6"/>
    </row>
  </sheetData>
  <mergeCells count="5">
    <mergeCell ref="A1:I1"/>
    <mergeCell ref="A2:C2"/>
    <mergeCell ref="D2:F2"/>
    <mergeCell ref="G2:I2"/>
    <mergeCell ref="D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 8</dc:creator>
  <cp:lastModifiedBy>迷惘飘落的雪</cp:lastModifiedBy>
  <dcterms:created xsi:type="dcterms:W3CDTF">2015-05-20T02:19:00Z</dcterms:created>
  <dcterms:modified xsi:type="dcterms:W3CDTF">2019-07-03T04:59:33Z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