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200" windowHeight="7070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<sst xmlns="http://schemas.openxmlformats.org/spreadsheetml/2006/main" uniqueCount="105" count="105">
  <si>
    <t>信息工程学院18级信管专业2018秋—2019春出勤率统计表</t>
  </si>
  <si>
    <t>信管181</t>
  </si>
  <si>
    <t>信管182</t>
  </si>
  <si>
    <t>信管183</t>
  </si>
  <si>
    <t>姓 名</t>
  </si>
  <si>
    <t>次 数</t>
  </si>
  <si>
    <t>出勤率</t>
  </si>
  <si>
    <t>汪泽昆</t>
  </si>
  <si>
    <t>韩家齐</t>
  </si>
  <si>
    <t>韩世清</t>
  </si>
  <si>
    <t>刘鑫开</t>
  </si>
  <si>
    <t>杨尚谊</t>
  </si>
  <si>
    <t>顾涛</t>
  </si>
  <si>
    <t>刘兴</t>
  </si>
  <si>
    <t>汤承禹</t>
  </si>
  <si>
    <t>吴耿晖</t>
  </si>
  <si>
    <t>刘昊鑫</t>
  </si>
  <si>
    <t>牛聪</t>
  </si>
  <si>
    <t>薛弘飞</t>
  </si>
  <si>
    <t>徐川</t>
  </si>
  <si>
    <t>金楚航</t>
  </si>
  <si>
    <t>张世航</t>
  </si>
  <si>
    <t>胡官进</t>
  </si>
  <si>
    <t>周思乐</t>
  </si>
  <si>
    <t>樊保锋</t>
  </si>
  <si>
    <t>刘兴隆</t>
  </si>
  <si>
    <t>黄琨翊</t>
  </si>
  <si>
    <t>常欣哲</t>
  </si>
  <si>
    <t>沈鸿明</t>
  </si>
  <si>
    <t>孙赫男</t>
  </si>
  <si>
    <t>黄霁云</t>
  </si>
  <si>
    <t>郭之昊</t>
  </si>
  <si>
    <t>王浩</t>
  </si>
  <si>
    <t>汪昊锋</t>
  </si>
  <si>
    <t>张一洋</t>
  </si>
  <si>
    <t>张彪</t>
  </si>
  <si>
    <t>邢嘉鑫</t>
  </si>
  <si>
    <t>刘科良</t>
  </si>
  <si>
    <t>杜兴淼</t>
  </si>
  <si>
    <t>周沁辰</t>
  </si>
  <si>
    <t>李龙根</t>
  </si>
  <si>
    <t>张云鹏</t>
  </si>
  <si>
    <t>万宇航</t>
  </si>
  <si>
    <t>周璇烨</t>
  </si>
  <si>
    <t>马庆懿</t>
  </si>
  <si>
    <t>刘敬潜</t>
  </si>
  <si>
    <t>马红福</t>
  </si>
  <si>
    <t>姚宇吉</t>
  </si>
  <si>
    <t>杨钟迪</t>
  </si>
  <si>
    <t>楚华龙</t>
  </si>
  <si>
    <t>刘建江</t>
  </si>
  <si>
    <t>白海余</t>
  </si>
  <si>
    <t>张钊</t>
  </si>
  <si>
    <t>王超</t>
  </si>
  <si>
    <t>杜奕举</t>
  </si>
  <si>
    <t>冯敬泽</t>
  </si>
  <si>
    <t>徐远东</t>
  </si>
  <si>
    <t>武亚鹏</t>
  </si>
  <si>
    <t>徐皓玮</t>
  </si>
  <si>
    <t>付成寅</t>
  </si>
  <si>
    <t>陈兴兴</t>
  </si>
  <si>
    <t>龚嘉琦</t>
  </si>
  <si>
    <t>张浩浩</t>
  </si>
  <si>
    <t>任崇德</t>
  </si>
  <si>
    <t>王成</t>
  </si>
  <si>
    <t>周彤</t>
  </si>
  <si>
    <t>张智康</t>
  </si>
  <si>
    <t>王思哲</t>
  </si>
  <si>
    <t>张轶焜</t>
  </si>
  <si>
    <t>施梦萍</t>
  </si>
  <si>
    <t>张珍瑶</t>
  </si>
  <si>
    <t>刘越</t>
  </si>
  <si>
    <t>陈佳莹</t>
  </si>
  <si>
    <t>陈宜</t>
  </si>
  <si>
    <t>邓思雨</t>
  </si>
  <si>
    <t>史颖涵</t>
  </si>
  <si>
    <t>智慧源</t>
  </si>
  <si>
    <t>杜滢雪</t>
  </si>
  <si>
    <t>王珊</t>
  </si>
  <si>
    <t>罗欢</t>
  </si>
  <si>
    <t>付舒鸿</t>
  </si>
  <si>
    <t>王禹渊</t>
  </si>
  <si>
    <t>左小艺</t>
  </si>
  <si>
    <t>李伊婷</t>
  </si>
  <si>
    <t>王晓雪</t>
  </si>
  <si>
    <t>叶卓涵</t>
  </si>
  <si>
    <t>加羽君</t>
  </si>
  <si>
    <t>张梦华</t>
  </si>
  <si>
    <t>张楠楠</t>
  </si>
  <si>
    <t>胡述玉</t>
  </si>
  <si>
    <t>林夏妃</t>
  </si>
  <si>
    <t>巴登其其克</t>
  </si>
  <si>
    <t>王洁</t>
  </si>
  <si>
    <t>徐珑宁</t>
  </si>
  <si>
    <t>陈昕怡</t>
  </si>
  <si>
    <t>梁婷</t>
  </si>
  <si>
    <t>李琪琪</t>
  </si>
  <si>
    <t>孙蓉</t>
  </si>
  <si>
    <t>黎墨</t>
  </si>
  <si>
    <t>黄崇儒</t>
  </si>
  <si>
    <t>史文杰</t>
  </si>
  <si>
    <t>平均出勤率</t>
  </si>
  <si>
    <t>部长：</t>
  </si>
  <si>
    <t>辅导员：</t>
  </si>
  <si>
    <t>学生会纪检部</t>
  </si>
</sst>
</file>

<file path=xl/styles.xml><?xml version="1.0" encoding="utf-8"?>
<styleSheet xmlns="http://schemas.openxmlformats.org/spreadsheetml/2006/main">
  <numFmts count="5">
    <numFmt numFmtId="0" formatCode="General"/>
    <numFmt numFmtId="164" formatCode="0_ "/>
    <numFmt numFmtId="9" formatCode="0%"/>
    <numFmt numFmtId="165" formatCode="0.00_ "/>
    <numFmt numFmtId="10" formatCode="0.00%"/>
  </numFmts>
  <fonts count="10">
    <font>
      <name val="等线"/>
      <sz val="11"/>
    </font>
    <font>
      <name val="宋体"/>
      <b/>
      <charset val="134"/>
      <sz val="16"/>
    </font>
    <font>
      <name val="宋体"/>
      <b/>
      <charset val="134"/>
      <sz val="12"/>
    </font>
    <font>
      <name val="宋体"/>
      <charset val="134"/>
      <sz val="11"/>
      <color rgb="FF000000"/>
    </font>
    <font>
      <name val="等线"/>
      <charset val="134"/>
      <sz val="11"/>
      <color rgb="FF000000"/>
    </font>
    <font>
      <name val="等线"/>
      <charset val="134"/>
      <sz val="11"/>
    </font>
    <font>
      <name val="宋体"/>
      <charset val="134"/>
      <sz val="12"/>
      <color rgb="FF000000"/>
    </font>
    <font>
      <name val="宋体"/>
      <charset val="134"/>
      <sz val="12"/>
      <color indexed="8"/>
    </font>
    <font>
      <name val="宋体"/>
      <charset val="134"/>
      <sz val="12"/>
    </font>
    <font>
      <name val="宋体"/>
      <charset val="134"/>
      <sz val="1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bottom"/>
      <protection locked="0" hidden="0"/>
    </xf>
    <xf numFmtId="9" fontId="8" fillId="0" borderId="0">
      <alignment vertical="bottom"/>
      <protection locked="0" hidden="0"/>
    </xf>
  </cellStyleXfs>
  <cellXfs count="36">
    <xf numFmtId="0" fontId="0" fillId="0" borderId="0" xfId="0">
      <alignment vertical="center"/>
    </xf>
    <xf numFmtId="0" fontId="1" fillId="0" borderId="0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5" fillId="0" borderId="0" xfId="0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9" fontId="4" fillId="0" borderId="2" xfId="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Border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bottom"/>
    </xf>
    <xf numFmtId="0" fontId="4" fillId="0" borderId="2" xfId="1" applyNumberFormat="1" applyFont="1" applyFill="1" applyBorder="1" applyAlignment="1">
      <alignment horizontal="center" vertical="bottom"/>
    </xf>
    <xf numFmtId="164" fontId="3" fillId="0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bottom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 vertical="center"/>
    </xf>
    <xf numFmtId="10" fontId="4" fillId="0" borderId="6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0" fontId="4" fillId="0" borderId="2" xfId="2" applyNumberFormat="1" applyFont="1" applyFill="1" applyBorder="1" applyAlignment="1">
      <alignment horizontal="center" vertical="center"/>
    </xf>
    <xf numFmtId="10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</cellXfs>
  <cellStyles count="3">
    <cellStyle name="常规" xfId="0" builtinId="0"/>
    <cellStyle name="常规_Sheet1" xfId="1"/>
    <cellStyle name="百分比_Sheet1" xfId="2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T46"/>
  <sheetViews>
    <sheetView tabSelected="1" workbookViewId="0" topLeftCell="B2" zoomScale="80">
      <selection activeCell="E15" sqref="E15"/>
    </sheetView>
  </sheetViews>
  <sheetFormatPr defaultRowHeight="14.0" defaultColWidth="10"/>
  <sheetData>
    <row r="1" spans="8:8" ht="21.0">
      <c r="A1" s="1" t="s">
        <v>0</v>
      </c>
      <c r="B1" s="2"/>
      <c r="C1" s="3"/>
      <c r="D1" s="3"/>
      <c r="E1" s="2"/>
      <c r="F1" s="3"/>
      <c r="G1" s="4"/>
      <c r="H1" s="5"/>
      <c r="I1" s="4"/>
      <c r="J1" s="6"/>
    </row>
    <row r="2" spans="8:8">
      <c r="A2" s="7" t="s">
        <v>1</v>
      </c>
      <c r="B2" s="8"/>
      <c r="C2" s="8"/>
      <c r="D2" s="7" t="s">
        <v>2</v>
      </c>
      <c r="E2" s="9"/>
      <c r="F2" s="8"/>
      <c r="G2" s="10" t="s">
        <v>3</v>
      </c>
      <c r="H2" s="11"/>
      <c r="I2" s="10"/>
      <c r="J2" s="6"/>
    </row>
    <row r="3" spans="8:8" ht="15.0">
      <c r="A3" s="8" t="s">
        <v>4</v>
      </c>
      <c r="B3" s="9" t="s">
        <v>5</v>
      </c>
      <c r="C3" s="8" t="s">
        <v>6</v>
      </c>
      <c r="D3" s="8" t="s">
        <v>4</v>
      </c>
      <c r="E3" s="9" t="s">
        <v>5</v>
      </c>
      <c r="F3" s="8" t="s">
        <v>6</v>
      </c>
      <c r="G3" s="8" t="s">
        <v>4</v>
      </c>
      <c r="H3" s="9" t="s">
        <v>5</v>
      </c>
      <c r="I3" s="8" t="s">
        <v>6</v>
      </c>
      <c r="J3" s="6"/>
      <c r="K3" s="12"/>
      <c r="L3" s="12"/>
      <c r="M3" s="12"/>
    </row>
    <row r="4" spans="8:8" ht="15.0">
      <c r="A4" s="13" t="s">
        <v>7</v>
      </c>
      <c r="B4" s="14">
        <v>114.0</v>
      </c>
      <c r="C4" s="15">
        <f>B4/119</f>
        <v>0.957983193277311</v>
      </c>
      <c r="D4" s="13" t="s">
        <v>8</v>
      </c>
      <c r="E4" s="14">
        <v>117.0</v>
      </c>
      <c r="F4" s="15">
        <f>E4/119</f>
        <v>0.9831932773109243</v>
      </c>
      <c r="G4" s="13" t="s">
        <v>9</v>
      </c>
      <c r="H4" s="14">
        <v>119.0</v>
      </c>
      <c r="I4" s="15">
        <f>H4/119</f>
        <v>1.0</v>
      </c>
      <c r="J4" s="6"/>
      <c r="K4" s="16"/>
      <c r="L4" s="17"/>
      <c r="M4" s="17"/>
      <c r="N4" s="17"/>
      <c r="O4" s="17"/>
      <c r="P4" s="17"/>
      <c r="Q4" s="18"/>
      <c r="R4" s="18"/>
    </row>
    <row r="5" spans="8:8" ht="15.0">
      <c r="A5" s="13" t="s">
        <v>10</v>
      </c>
      <c r="B5" s="14">
        <v>119.0</v>
      </c>
      <c r="C5" s="15">
        <f t="shared" si="0" ref="C5:C36">B5/119</f>
        <v>1.0</v>
      </c>
      <c r="D5" s="13" t="s">
        <v>11</v>
      </c>
      <c r="E5" s="14">
        <v>119.0</v>
      </c>
      <c r="F5" s="15">
        <f t="shared" si="1" ref="F5:F33">E5/119</f>
        <v>1.0</v>
      </c>
      <c r="G5" s="13" t="s">
        <v>12</v>
      </c>
      <c r="H5" s="14">
        <v>118.0</v>
      </c>
      <c r="I5" s="15">
        <f t="shared" si="2" ref="I5:I34">H5/119</f>
        <v>0.9915966386554622</v>
      </c>
      <c r="J5" s="6"/>
      <c r="K5" s="16"/>
      <c r="L5" s="17"/>
      <c r="M5" s="17"/>
      <c r="N5" s="17"/>
      <c r="O5" s="17"/>
      <c r="P5" s="17"/>
      <c r="Q5" s="18"/>
      <c r="R5" s="18"/>
    </row>
    <row r="6" spans="8:8" ht="15.0">
      <c r="A6" s="13" t="s">
        <v>13</v>
      </c>
      <c r="B6" s="14">
        <v>118.0</v>
      </c>
      <c r="C6" s="15">
        <f t="shared" si="0"/>
        <v>0.9915966386554622</v>
      </c>
      <c r="D6" s="13" t="s">
        <v>14</v>
      </c>
      <c r="E6" s="14">
        <v>119.0</v>
      </c>
      <c r="F6" s="15">
        <f t="shared" si="1"/>
        <v>1.0</v>
      </c>
      <c r="G6" s="13" t="s">
        <v>15</v>
      </c>
      <c r="H6" s="14">
        <v>118.0</v>
      </c>
      <c r="I6" s="15">
        <f t="shared" si="2"/>
        <v>0.9915966386554622</v>
      </c>
      <c r="J6" s="6"/>
      <c r="K6" s="16"/>
      <c r="L6" s="17"/>
      <c r="M6" s="17"/>
      <c r="N6" s="17"/>
      <c r="O6" s="17"/>
      <c r="P6" s="17"/>
      <c r="Q6" s="18"/>
      <c r="R6" s="18"/>
    </row>
    <row r="7" spans="8:8" ht="15.0">
      <c r="A7" s="13" t="s">
        <v>16</v>
      </c>
      <c r="B7" s="14">
        <v>111.0</v>
      </c>
      <c r="C7" s="15">
        <f t="shared" si="0"/>
        <v>0.9327731092436975</v>
      </c>
      <c r="D7" s="13" t="s">
        <v>17</v>
      </c>
      <c r="E7" s="14">
        <v>118.0</v>
      </c>
      <c r="F7" s="15">
        <f t="shared" si="1"/>
        <v>0.9915966386554622</v>
      </c>
      <c r="G7" s="13" t="s">
        <v>18</v>
      </c>
      <c r="H7" s="14">
        <v>118.0</v>
      </c>
      <c r="I7" s="15">
        <f t="shared" si="2"/>
        <v>0.9915966386554622</v>
      </c>
      <c r="J7" s="6"/>
      <c r="K7" s="16"/>
      <c r="L7" s="17"/>
      <c r="M7" s="17"/>
      <c r="N7" s="17"/>
      <c r="O7" s="17"/>
      <c r="P7" s="17"/>
      <c r="Q7" s="18"/>
      <c r="R7" s="18"/>
    </row>
    <row r="8" spans="8:8" ht="15.0">
      <c r="A8" s="13" t="s">
        <v>19</v>
      </c>
      <c r="B8" s="14">
        <v>118.0</v>
      </c>
      <c r="C8" s="15">
        <f t="shared" si="0"/>
        <v>0.9915966386554622</v>
      </c>
      <c r="D8" s="13" t="s">
        <v>20</v>
      </c>
      <c r="E8" s="14">
        <v>118.0</v>
      </c>
      <c r="F8" s="15">
        <f t="shared" si="1"/>
        <v>0.9915966386554622</v>
      </c>
      <c r="G8" s="13" t="s">
        <v>21</v>
      </c>
      <c r="H8" s="14">
        <v>110.0</v>
      </c>
      <c r="I8" s="15">
        <f t="shared" si="2"/>
        <v>0.9243697478991597</v>
      </c>
      <c r="J8" s="6"/>
      <c r="K8" s="16"/>
      <c r="L8" s="17"/>
      <c r="M8" s="17"/>
      <c r="N8" s="17"/>
      <c r="O8" s="17"/>
      <c r="P8" s="17"/>
      <c r="Q8" s="18"/>
      <c r="R8" s="18"/>
    </row>
    <row r="9" spans="8:8" ht="15.0">
      <c r="A9" s="13" t="s">
        <v>22</v>
      </c>
      <c r="B9" s="14">
        <v>118.0</v>
      </c>
      <c r="C9" s="15">
        <f t="shared" si="0"/>
        <v>0.9915966386554622</v>
      </c>
      <c r="D9" s="13" t="s">
        <v>23</v>
      </c>
      <c r="E9" s="14">
        <v>76.0</v>
      </c>
      <c r="F9" s="15">
        <f t="shared" si="1"/>
        <v>0.6386554621848739</v>
      </c>
      <c r="G9" s="13" t="s">
        <v>24</v>
      </c>
      <c r="H9" s="14">
        <v>108.0</v>
      </c>
      <c r="I9" s="15">
        <f t="shared" si="2"/>
        <v>0.907563025210084</v>
      </c>
      <c r="J9" s="6"/>
      <c r="K9" s="16"/>
      <c r="L9" s="17"/>
      <c r="M9" s="17"/>
      <c r="N9" s="17"/>
      <c r="O9" s="17"/>
      <c r="P9" s="17"/>
      <c r="Q9" s="18"/>
      <c r="R9" s="18"/>
    </row>
    <row r="10" spans="8:8" ht="15.0">
      <c r="A10" s="13" t="s">
        <v>25</v>
      </c>
      <c r="B10" s="14">
        <v>118.0</v>
      </c>
      <c r="C10" s="15">
        <f t="shared" si="0"/>
        <v>0.9915966386554622</v>
      </c>
      <c r="D10" s="13" t="s">
        <v>26</v>
      </c>
      <c r="E10" s="14">
        <v>91.0</v>
      </c>
      <c r="F10" s="15">
        <f t="shared" si="1"/>
        <v>0.7647058823529411</v>
      </c>
      <c r="G10" s="13" t="s">
        <v>27</v>
      </c>
      <c r="H10" s="14">
        <v>110.0</v>
      </c>
      <c r="I10" s="15">
        <f t="shared" si="2"/>
        <v>0.9243697478991597</v>
      </c>
      <c r="J10" s="6"/>
      <c r="K10" s="16"/>
      <c r="L10" s="17"/>
      <c r="M10" s="17"/>
      <c r="N10" s="17"/>
      <c r="O10" s="17"/>
      <c r="P10" s="17"/>
      <c r="Q10" s="18"/>
      <c r="R10" s="18"/>
    </row>
    <row r="11" spans="8:8" ht="15.0">
      <c r="A11" s="13" t="s">
        <v>28</v>
      </c>
      <c r="B11" s="14">
        <v>119.0</v>
      </c>
      <c r="C11" s="15">
        <f t="shared" si="0"/>
        <v>1.0</v>
      </c>
      <c r="D11" s="13" t="s">
        <v>29</v>
      </c>
      <c r="E11" s="14">
        <v>119.0</v>
      </c>
      <c r="F11" s="15">
        <f t="shared" si="1"/>
        <v>1.0</v>
      </c>
      <c r="G11" s="13" t="s">
        <v>30</v>
      </c>
      <c r="H11" s="14">
        <v>118.0</v>
      </c>
      <c r="I11" s="15">
        <f t="shared" si="2"/>
        <v>0.9915966386554622</v>
      </c>
      <c r="J11" s="6"/>
      <c r="K11" s="16"/>
      <c r="L11" s="17"/>
      <c r="M11" s="17"/>
      <c r="N11" s="17"/>
      <c r="O11" s="17"/>
      <c r="P11" s="17"/>
      <c r="Q11" s="18"/>
      <c r="R11" s="18"/>
    </row>
    <row r="12" spans="8:8" ht="15.0">
      <c r="A12" s="13" t="s">
        <v>31</v>
      </c>
      <c r="B12" s="14">
        <v>117.0</v>
      </c>
      <c r="C12" s="15">
        <f t="shared" si="0"/>
        <v>0.9831932773109243</v>
      </c>
      <c r="D12" s="13" t="s">
        <v>32</v>
      </c>
      <c r="E12" s="14">
        <v>115.0</v>
      </c>
      <c r="F12" s="15">
        <f t="shared" si="1"/>
        <v>0.9663865546218487</v>
      </c>
      <c r="G12" s="13" t="s">
        <v>33</v>
      </c>
      <c r="H12" s="14">
        <v>119.0</v>
      </c>
      <c r="I12" s="15">
        <f t="shared" si="2"/>
        <v>1.0</v>
      </c>
      <c r="J12" s="6"/>
      <c r="K12" s="16"/>
      <c r="L12" s="17"/>
      <c r="M12" s="17"/>
      <c r="N12" s="17"/>
      <c r="O12" s="17"/>
      <c r="P12" s="17"/>
      <c r="Q12" s="18"/>
      <c r="R12" s="18"/>
    </row>
    <row r="13" spans="8:8" ht="15.0">
      <c r="A13" s="13" t="s">
        <v>34</v>
      </c>
      <c r="B13" s="14">
        <v>119.0</v>
      </c>
      <c r="C13" s="15">
        <f t="shared" si="0"/>
        <v>1.0</v>
      </c>
      <c r="D13" s="13" t="s">
        <v>35</v>
      </c>
      <c r="E13" s="14">
        <v>119.0</v>
      </c>
      <c r="F13" s="15">
        <f t="shared" si="1"/>
        <v>1.0</v>
      </c>
      <c r="G13" s="13" t="s">
        <v>36</v>
      </c>
      <c r="H13" s="14">
        <v>119.0</v>
      </c>
      <c r="I13" s="15">
        <f t="shared" si="2"/>
        <v>1.0</v>
      </c>
      <c r="J13" s="6"/>
      <c r="K13" s="16"/>
      <c r="L13" s="17"/>
      <c r="M13" s="17"/>
      <c r="N13" s="17"/>
      <c r="O13" s="17"/>
      <c r="P13" s="17"/>
      <c r="Q13" s="18"/>
      <c r="R13" s="18"/>
    </row>
    <row r="14" spans="8:8" ht="15.0">
      <c r="A14" s="13" t="s">
        <v>37</v>
      </c>
      <c r="B14" s="14">
        <v>89.0</v>
      </c>
      <c r="C14" s="15">
        <f t="shared" si="0"/>
        <v>0.7478991596638656</v>
      </c>
      <c r="D14" s="13" t="s">
        <v>38</v>
      </c>
      <c r="E14" s="14">
        <v>119.0</v>
      </c>
      <c r="F14" s="15">
        <f t="shared" si="1"/>
        <v>1.0</v>
      </c>
      <c r="G14" s="13" t="s">
        <v>39</v>
      </c>
      <c r="H14" s="14">
        <v>117.0</v>
      </c>
      <c r="I14" s="15">
        <f t="shared" si="2"/>
        <v>0.9831932773109243</v>
      </c>
      <c r="J14" s="6"/>
      <c r="K14" s="16"/>
      <c r="L14" s="17"/>
      <c r="M14" s="17"/>
      <c r="N14" s="17"/>
      <c r="O14" s="17"/>
      <c r="P14" s="17"/>
      <c r="Q14" s="18"/>
      <c r="R14" s="18"/>
    </row>
    <row r="15" spans="8:8" ht="15.75">
      <c r="A15" s="13" t="s">
        <v>40</v>
      </c>
      <c r="B15" s="14">
        <v>117.0</v>
      </c>
      <c r="C15" s="15">
        <f t="shared" si="0"/>
        <v>0.9831932773109243</v>
      </c>
      <c r="D15" s="13" t="s">
        <v>41</v>
      </c>
      <c r="E15" s="14">
        <v>119.0</v>
      </c>
      <c r="F15" s="15">
        <f t="shared" si="1"/>
        <v>1.0</v>
      </c>
      <c r="G15" s="13" t="s">
        <v>42</v>
      </c>
      <c r="H15" s="14">
        <v>119.0</v>
      </c>
      <c r="I15" s="15">
        <f t="shared" si="2"/>
        <v>1.0</v>
      </c>
      <c r="J15" s="6"/>
      <c r="K15" s="16"/>
      <c r="L15" s="17"/>
      <c r="M15" s="17"/>
      <c r="N15" s="17"/>
      <c r="O15" s="17"/>
      <c r="P15" s="17"/>
      <c r="Q15" s="18"/>
      <c r="R15" s="18"/>
    </row>
    <row r="16" spans="8:8" ht="15.0">
      <c r="A16" s="13" t="s">
        <v>43</v>
      </c>
      <c r="B16" s="14">
        <v>106.0</v>
      </c>
      <c r="C16" s="15">
        <f t="shared" si="0"/>
        <v>0.8907563025210085</v>
      </c>
      <c r="D16" s="13" t="s">
        <v>44</v>
      </c>
      <c r="E16" s="14">
        <v>83.0</v>
      </c>
      <c r="F16" s="15">
        <f t="shared" si="1"/>
        <v>0.6974789915966386</v>
      </c>
      <c r="G16" s="13" t="s">
        <v>45</v>
      </c>
      <c r="H16" s="14">
        <v>117.0</v>
      </c>
      <c r="I16" s="15">
        <f t="shared" si="2"/>
        <v>0.9831932773109243</v>
      </c>
      <c r="J16" s="6"/>
      <c r="K16" s="16"/>
      <c r="L16" s="17"/>
      <c r="M16" s="17"/>
      <c r="N16" s="17"/>
      <c r="O16" s="17"/>
      <c r="P16" s="17"/>
      <c r="Q16" s="18"/>
      <c r="R16" s="18"/>
    </row>
    <row r="17" spans="8:8" ht="15.0">
      <c r="A17" s="13" t="s">
        <v>46</v>
      </c>
      <c r="B17" s="14">
        <v>107.0</v>
      </c>
      <c r="C17" s="15">
        <f t="shared" si="0"/>
        <v>0.8991596638655462</v>
      </c>
      <c r="D17" s="13" t="s">
        <v>47</v>
      </c>
      <c r="E17" s="14">
        <v>119.0</v>
      </c>
      <c r="F17" s="15">
        <f t="shared" si="1"/>
        <v>1.0</v>
      </c>
      <c r="G17" s="13" t="s">
        <v>48</v>
      </c>
      <c r="H17" s="14">
        <v>119.0</v>
      </c>
      <c r="I17" s="15">
        <f t="shared" si="2"/>
        <v>1.0</v>
      </c>
      <c r="J17" s="6"/>
      <c r="K17" s="16"/>
      <c r="L17" s="17"/>
      <c r="M17" s="17"/>
      <c r="N17" s="17"/>
      <c r="O17" s="17"/>
      <c r="P17" s="17"/>
      <c r="Q17" s="18"/>
      <c r="R17" s="18"/>
    </row>
    <row r="18" spans="8:8" ht="15.0">
      <c r="A18" s="13" t="s">
        <v>49</v>
      </c>
      <c r="B18" s="14">
        <v>105.0</v>
      </c>
      <c r="C18" s="15">
        <f t="shared" si="0"/>
        <v>0.8823529411764706</v>
      </c>
      <c r="D18" s="13" t="s">
        <v>50</v>
      </c>
      <c r="E18" s="14">
        <v>119.0</v>
      </c>
      <c r="F18" s="15">
        <f t="shared" si="1"/>
        <v>1.0</v>
      </c>
      <c r="G18" s="13" t="s">
        <v>51</v>
      </c>
      <c r="H18" s="14">
        <v>118.0</v>
      </c>
      <c r="I18" s="15">
        <f t="shared" si="2"/>
        <v>0.9915966386554622</v>
      </c>
      <c r="J18" s="6"/>
      <c r="K18" s="16"/>
      <c r="L18" s="17"/>
      <c r="M18" s="17"/>
      <c r="N18" s="17"/>
      <c r="O18" s="17"/>
      <c r="P18" s="17"/>
      <c r="Q18" s="18"/>
      <c r="R18" s="18"/>
    </row>
    <row r="19" spans="8:8" ht="15.0">
      <c r="A19" s="13" t="s">
        <v>52</v>
      </c>
      <c r="B19" s="14">
        <v>105.0</v>
      </c>
      <c r="C19" s="15">
        <f t="shared" si="0"/>
        <v>0.8823529411764706</v>
      </c>
      <c r="D19" s="13" t="s">
        <v>53</v>
      </c>
      <c r="E19" s="14">
        <v>116.0</v>
      </c>
      <c r="F19" s="15">
        <f t="shared" si="1"/>
        <v>0.9747899159663865</v>
      </c>
      <c r="G19" s="13" t="s">
        <v>54</v>
      </c>
      <c r="H19" s="14">
        <v>119.0</v>
      </c>
      <c r="I19" s="15">
        <f t="shared" si="2"/>
        <v>1.0</v>
      </c>
      <c r="J19" s="6"/>
      <c r="K19" s="16"/>
      <c r="L19" s="17"/>
      <c r="M19" s="17"/>
      <c r="N19" s="17"/>
      <c r="O19" s="17"/>
      <c r="P19" s="17"/>
      <c r="Q19" s="18"/>
      <c r="R19" s="18"/>
    </row>
    <row r="20" spans="8:8" ht="15.0">
      <c r="A20" s="13" t="s">
        <v>55</v>
      </c>
      <c r="B20" s="14">
        <v>119.0</v>
      </c>
      <c r="C20" s="15">
        <f t="shared" si="0"/>
        <v>1.0</v>
      </c>
      <c r="D20" s="13" t="s">
        <v>56</v>
      </c>
      <c r="E20" s="14">
        <v>119.0</v>
      </c>
      <c r="F20" s="15">
        <f t="shared" si="1"/>
        <v>1.0</v>
      </c>
      <c r="G20" s="13" t="s">
        <v>57</v>
      </c>
      <c r="H20" s="14">
        <v>119.0</v>
      </c>
      <c r="I20" s="15">
        <f t="shared" si="2"/>
        <v>1.0</v>
      </c>
      <c r="J20" s="6"/>
      <c r="K20" s="16"/>
      <c r="L20" s="17"/>
      <c r="M20" s="17"/>
      <c r="N20" s="17"/>
      <c r="O20" s="17"/>
      <c r="P20" s="17"/>
      <c r="Q20" s="18"/>
      <c r="R20" s="18"/>
    </row>
    <row r="21" spans="8:8" ht="15.0">
      <c r="A21" s="13" t="s">
        <v>58</v>
      </c>
      <c r="B21" s="14">
        <v>115.0</v>
      </c>
      <c r="C21" s="15">
        <f t="shared" si="0"/>
        <v>0.9663865546218487</v>
      </c>
      <c r="D21" s="13" t="s">
        <v>59</v>
      </c>
      <c r="E21" s="14">
        <v>111.0</v>
      </c>
      <c r="F21" s="15">
        <f t="shared" si="1"/>
        <v>0.9327731092436975</v>
      </c>
      <c r="G21" s="13" t="s">
        <v>60</v>
      </c>
      <c r="H21" s="14">
        <v>119.0</v>
      </c>
      <c r="I21" s="15">
        <f t="shared" si="2"/>
        <v>1.0</v>
      </c>
      <c r="J21" s="6"/>
      <c r="K21" s="16"/>
      <c r="L21" s="17"/>
      <c r="M21" s="17"/>
      <c r="N21" s="17"/>
      <c r="O21" s="17"/>
      <c r="P21" s="17"/>
      <c r="Q21" s="18"/>
      <c r="R21" s="18"/>
    </row>
    <row r="22" spans="8:8" ht="15.0">
      <c r="A22" s="13" t="s">
        <v>61</v>
      </c>
      <c r="B22" s="14">
        <v>111.0</v>
      </c>
      <c r="C22" s="15">
        <f t="shared" si="0"/>
        <v>0.9327731092436975</v>
      </c>
      <c r="D22" s="13" t="s">
        <v>62</v>
      </c>
      <c r="E22" s="14">
        <v>109.0</v>
      </c>
      <c r="F22" s="15">
        <f t="shared" si="1"/>
        <v>0.9159663865546218</v>
      </c>
      <c r="G22" s="13" t="s">
        <v>63</v>
      </c>
      <c r="H22" s="14">
        <v>119.0</v>
      </c>
      <c r="I22" s="15">
        <f t="shared" si="2"/>
        <v>1.0</v>
      </c>
      <c r="J22" s="6"/>
      <c r="K22" s="16"/>
      <c r="L22" s="17"/>
      <c r="M22" s="17"/>
      <c r="N22" s="17"/>
      <c r="O22" s="17"/>
      <c r="P22" s="17"/>
      <c r="Q22" s="18"/>
      <c r="R22" s="18"/>
    </row>
    <row r="23" spans="8:8" ht="15.0">
      <c r="A23" s="13" t="s">
        <v>64</v>
      </c>
      <c r="B23" s="14">
        <v>114.0</v>
      </c>
      <c r="C23" s="15">
        <f t="shared" si="0"/>
        <v>0.957983193277311</v>
      </c>
      <c r="D23" s="13" t="s">
        <v>65</v>
      </c>
      <c r="E23" s="14">
        <v>109.0</v>
      </c>
      <c r="F23" s="15">
        <f t="shared" si="1"/>
        <v>0.9159663865546218</v>
      </c>
      <c r="G23" s="13" t="s">
        <v>66</v>
      </c>
      <c r="H23" s="14">
        <v>119.0</v>
      </c>
      <c r="I23" s="15">
        <f t="shared" si="2"/>
        <v>1.0</v>
      </c>
      <c r="J23" s="6"/>
      <c r="K23" s="16"/>
      <c r="L23" s="17"/>
      <c r="M23" s="17"/>
      <c r="N23" s="17"/>
      <c r="O23" s="17"/>
      <c r="P23" s="17"/>
      <c r="Q23" s="18"/>
      <c r="R23" s="18"/>
    </row>
    <row r="24" spans="8:8" ht="15.0">
      <c r="A24" s="13" t="s">
        <v>67</v>
      </c>
      <c r="B24" s="14">
        <v>119.0</v>
      </c>
      <c r="C24" s="15">
        <f t="shared" si="0"/>
        <v>1.0</v>
      </c>
      <c r="D24" s="13" t="s">
        <v>68</v>
      </c>
      <c r="E24" s="14">
        <v>113.0</v>
      </c>
      <c r="F24" s="15">
        <f t="shared" si="1"/>
        <v>0.9495798319327731</v>
      </c>
      <c r="G24" s="13" t="s">
        <v>69</v>
      </c>
      <c r="H24" s="14">
        <v>117.0</v>
      </c>
      <c r="I24" s="15">
        <f t="shared" si="2"/>
        <v>0.9831932773109243</v>
      </c>
      <c r="J24" s="6"/>
      <c r="K24" s="16"/>
      <c r="L24" s="17"/>
      <c r="M24" s="17"/>
      <c r="N24" s="17"/>
      <c r="O24" s="17"/>
      <c r="P24" s="17"/>
      <c r="Q24" s="18"/>
      <c r="R24" s="18"/>
    </row>
    <row r="25" spans="8:8" ht="15.0">
      <c r="A25" s="13" t="s">
        <v>70</v>
      </c>
      <c r="B25" s="14">
        <v>103.0</v>
      </c>
      <c r="C25" s="15">
        <f t="shared" si="0"/>
        <v>0.865546218487395</v>
      </c>
      <c r="D25" s="13" t="s">
        <v>71</v>
      </c>
      <c r="E25" s="14">
        <v>117.0</v>
      </c>
      <c r="F25" s="15">
        <f t="shared" si="1"/>
        <v>0.9831932773109243</v>
      </c>
      <c r="G25" s="13" t="s">
        <v>72</v>
      </c>
      <c r="H25" s="14">
        <v>117.0</v>
      </c>
      <c r="I25" s="15">
        <f t="shared" si="2"/>
        <v>0.9831932773109243</v>
      </c>
      <c r="J25" s="6"/>
      <c r="K25" s="16"/>
      <c r="L25" s="17"/>
      <c r="M25" s="17"/>
      <c r="N25" s="17"/>
      <c r="O25" s="17"/>
      <c r="P25" s="17"/>
      <c r="Q25" s="18"/>
      <c r="R25" s="18"/>
    </row>
    <row r="26" spans="8:8" ht="15.0">
      <c r="A26" s="13" t="s">
        <v>73</v>
      </c>
      <c r="B26" s="14">
        <v>116.0</v>
      </c>
      <c r="C26" s="15">
        <f t="shared" si="0"/>
        <v>0.9747899159663865</v>
      </c>
      <c r="D26" s="13" t="s">
        <v>74</v>
      </c>
      <c r="E26" s="14">
        <v>99.0</v>
      </c>
      <c r="F26" s="15">
        <f t="shared" si="1"/>
        <v>0.8319327731092437</v>
      </c>
      <c r="G26" s="13" t="s">
        <v>75</v>
      </c>
      <c r="H26" s="14">
        <v>119.0</v>
      </c>
      <c r="I26" s="15">
        <f t="shared" si="2"/>
        <v>1.0</v>
      </c>
      <c r="J26" s="6"/>
      <c r="K26" s="16"/>
      <c r="L26" s="17"/>
      <c r="M26" s="17"/>
      <c r="N26" s="17"/>
      <c r="O26" s="17"/>
      <c r="P26" s="17"/>
      <c r="Q26" s="18"/>
      <c r="R26" s="18"/>
    </row>
    <row r="27" spans="8:8" ht="15.0">
      <c r="A27" s="13" t="s">
        <v>76</v>
      </c>
      <c r="B27" s="14">
        <v>115.0</v>
      </c>
      <c r="C27" s="15">
        <f t="shared" si="0"/>
        <v>0.9663865546218487</v>
      </c>
      <c r="D27" s="13" t="s">
        <v>77</v>
      </c>
      <c r="E27" s="14">
        <v>119.0</v>
      </c>
      <c r="F27" s="15">
        <f t="shared" si="1"/>
        <v>1.0</v>
      </c>
      <c r="G27" s="13" t="s">
        <v>78</v>
      </c>
      <c r="H27" s="14">
        <v>119.0</v>
      </c>
      <c r="I27" s="15">
        <f t="shared" si="2"/>
        <v>1.0</v>
      </c>
      <c r="J27" s="6"/>
      <c r="K27" s="16"/>
      <c r="L27" s="17"/>
      <c r="M27" s="17"/>
      <c r="N27" s="17"/>
      <c r="O27" s="17"/>
      <c r="P27" s="17"/>
      <c r="Q27" s="18"/>
      <c r="R27" s="18"/>
    </row>
    <row r="28" spans="8:8" ht="15.0">
      <c r="A28" s="13" t="s">
        <v>79</v>
      </c>
      <c r="B28" s="14">
        <v>118.0</v>
      </c>
      <c r="C28" s="15">
        <f t="shared" si="0"/>
        <v>0.9915966386554622</v>
      </c>
      <c r="D28" s="13" t="s">
        <v>80</v>
      </c>
      <c r="E28" s="14">
        <v>119.0</v>
      </c>
      <c r="F28" s="15">
        <f t="shared" si="1"/>
        <v>1.0</v>
      </c>
      <c r="G28" s="13" t="s">
        <v>81</v>
      </c>
      <c r="H28" s="14">
        <v>119.0</v>
      </c>
      <c r="I28" s="15">
        <f t="shared" si="2"/>
        <v>1.0</v>
      </c>
      <c r="J28" s="6"/>
      <c r="K28" s="16"/>
      <c r="L28" s="17"/>
      <c r="M28" s="17"/>
      <c r="N28" s="17"/>
      <c r="O28" s="17"/>
      <c r="P28" s="17"/>
      <c r="Q28" s="18"/>
      <c r="R28" s="18"/>
    </row>
    <row r="29" spans="8:8" ht="15.0">
      <c r="A29" s="13" t="s">
        <v>82</v>
      </c>
      <c r="B29" s="14">
        <v>115.0</v>
      </c>
      <c r="C29" s="15">
        <f t="shared" si="0"/>
        <v>0.9663865546218487</v>
      </c>
      <c r="D29" s="13" t="s">
        <v>83</v>
      </c>
      <c r="E29" s="14">
        <v>119.0</v>
      </c>
      <c r="F29" s="15">
        <f t="shared" si="1"/>
        <v>1.0</v>
      </c>
      <c r="G29" s="13" t="s">
        <v>84</v>
      </c>
      <c r="H29" s="14">
        <v>119.0</v>
      </c>
      <c r="I29" s="15">
        <f t="shared" si="2"/>
        <v>1.0</v>
      </c>
      <c r="J29" s="6"/>
      <c r="K29" s="16"/>
      <c r="L29" s="17"/>
      <c r="M29" s="17"/>
      <c r="N29" s="17"/>
      <c r="O29" s="17"/>
      <c r="P29" s="17"/>
      <c r="Q29" s="18"/>
      <c r="R29" s="18"/>
    </row>
    <row r="30" spans="8:8" ht="15.0">
      <c r="A30" s="13" t="s">
        <v>85</v>
      </c>
      <c r="B30" s="14">
        <v>119.0</v>
      </c>
      <c r="C30" s="15">
        <f t="shared" si="0"/>
        <v>1.0</v>
      </c>
      <c r="D30" s="13" t="s">
        <v>86</v>
      </c>
      <c r="E30" s="14">
        <v>114.0</v>
      </c>
      <c r="F30" s="15">
        <f t="shared" si="1"/>
        <v>0.957983193277311</v>
      </c>
      <c r="G30" s="13" t="s">
        <v>87</v>
      </c>
      <c r="H30" s="14">
        <v>119.0</v>
      </c>
      <c r="I30" s="15">
        <f t="shared" si="2"/>
        <v>1.0</v>
      </c>
      <c r="J30" s="6"/>
      <c r="K30" s="16"/>
      <c r="L30" s="17"/>
      <c r="M30" s="17"/>
      <c r="N30" s="17"/>
      <c r="O30" s="17"/>
      <c r="P30" s="17"/>
      <c r="Q30" s="18"/>
      <c r="R30" s="18"/>
    </row>
    <row r="31" spans="8:8" ht="15.0">
      <c r="A31" s="13" t="s">
        <v>88</v>
      </c>
      <c r="B31" s="14">
        <v>99.0</v>
      </c>
      <c r="C31" s="15">
        <f t="shared" si="0"/>
        <v>0.8319327731092437</v>
      </c>
      <c r="D31" s="13" t="s">
        <v>89</v>
      </c>
      <c r="E31" s="14">
        <v>119.0</v>
      </c>
      <c r="F31" s="15">
        <f t="shared" si="1"/>
        <v>1.0</v>
      </c>
      <c r="G31" s="13" t="s">
        <v>90</v>
      </c>
      <c r="H31" s="14">
        <v>119.0</v>
      </c>
      <c r="I31" s="15">
        <f t="shared" si="2"/>
        <v>1.0</v>
      </c>
      <c r="J31" s="6"/>
      <c r="K31" s="16"/>
      <c r="L31" s="17"/>
      <c r="M31" s="17"/>
      <c r="N31" s="17"/>
      <c r="O31" s="17"/>
      <c r="P31" s="17"/>
      <c r="Q31" s="18"/>
      <c r="R31" s="18"/>
    </row>
    <row r="32" spans="8:8" ht="30.0">
      <c r="A32" s="13" t="s">
        <v>91</v>
      </c>
      <c r="B32" s="14">
        <v>113.0</v>
      </c>
      <c r="C32" s="15">
        <f t="shared" si="0"/>
        <v>0.9495798319327731</v>
      </c>
      <c r="D32" s="13" t="s">
        <v>92</v>
      </c>
      <c r="E32" s="14">
        <v>118.0</v>
      </c>
      <c r="F32" s="15">
        <f t="shared" si="1"/>
        <v>0.9915966386554622</v>
      </c>
      <c r="G32" s="13" t="s">
        <v>93</v>
      </c>
      <c r="H32" s="14">
        <v>119.0</v>
      </c>
      <c r="I32" s="15">
        <f t="shared" si="2"/>
        <v>1.0</v>
      </c>
      <c r="J32" s="6"/>
      <c r="K32" s="16"/>
      <c r="L32" s="17"/>
      <c r="M32" s="17"/>
      <c r="N32" s="17"/>
      <c r="O32" s="17"/>
      <c r="P32" s="17"/>
      <c r="Q32" s="18"/>
      <c r="R32" s="18"/>
    </row>
    <row r="33" spans="8:8" ht="15.0">
      <c r="A33" s="13" t="s">
        <v>94</v>
      </c>
      <c r="B33" s="14">
        <v>117.0</v>
      </c>
      <c r="C33" s="15">
        <f t="shared" si="0"/>
        <v>0.9831932773109243</v>
      </c>
      <c r="D33" s="13" t="s">
        <v>95</v>
      </c>
      <c r="E33" s="14">
        <v>119.0</v>
      </c>
      <c r="F33" s="15">
        <f t="shared" si="1"/>
        <v>1.0</v>
      </c>
      <c r="G33" s="13" t="s">
        <v>96</v>
      </c>
      <c r="H33" s="14">
        <v>119.0</v>
      </c>
      <c r="I33" s="15">
        <f t="shared" si="2"/>
        <v>1.0</v>
      </c>
      <c r="J33" s="6"/>
      <c r="K33" s="16"/>
      <c r="L33" s="17"/>
      <c r="M33" s="12"/>
      <c r="N33" s="17"/>
      <c r="O33" s="17"/>
      <c r="P33" s="17"/>
      <c r="Q33" s="18"/>
      <c r="R33" s="18"/>
    </row>
    <row r="34" spans="8:8" ht="15.0">
      <c r="A34" s="13" t="s">
        <v>97</v>
      </c>
      <c r="B34" s="14">
        <v>117.0</v>
      </c>
      <c r="C34" s="15">
        <f t="shared" si="0"/>
        <v>0.9831932773109243</v>
      </c>
      <c r="D34" s="13"/>
      <c r="E34" s="14"/>
      <c r="F34" s="15"/>
      <c r="G34" s="13" t="s">
        <v>98</v>
      </c>
      <c r="H34" s="14">
        <v>0.0</v>
      </c>
      <c r="I34" s="15">
        <f t="shared" si="2"/>
        <v>0.0</v>
      </c>
      <c r="J34" s="6"/>
      <c r="K34" s="19"/>
      <c r="L34" s="17"/>
      <c r="M34" s="17"/>
      <c r="N34" s="17"/>
      <c r="O34" s="17"/>
      <c r="P34" s="17"/>
      <c r="Q34" s="18"/>
      <c r="R34" s="18"/>
    </row>
    <row r="35" spans="8:8" ht="15.0">
      <c r="A35" s="13" t="s">
        <v>99</v>
      </c>
      <c r="B35" s="14">
        <v>105.0</v>
      </c>
      <c r="C35" s="15">
        <f t="shared" si="0"/>
        <v>0.8823529411764706</v>
      </c>
      <c r="D35" s="13"/>
      <c r="E35" s="20"/>
      <c r="F35" s="15"/>
      <c r="G35" s="21"/>
      <c r="H35" s="14"/>
      <c r="I35" s="15"/>
      <c r="J35" s="6"/>
      <c r="K35" s="22"/>
      <c r="L35" s="17"/>
      <c r="M35" s="22"/>
      <c r="N35" s="22"/>
      <c r="O35" s="22"/>
      <c r="P35" s="22"/>
      <c r="Q35" s="18"/>
      <c r="R35" s="18"/>
    </row>
    <row r="36" spans="8:8" ht="15.0">
      <c r="A36" s="23" t="s">
        <v>100</v>
      </c>
      <c r="B36" s="14">
        <v>6.0</v>
      </c>
      <c r="C36" s="15">
        <f t="shared" si="0"/>
        <v>0.05042016806722689</v>
      </c>
      <c r="D36" s="24"/>
      <c r="E36" s="20"/>
      <c r="F36" s="15"/>
      <c r="G36" s="21"/>
      <c r="H36" s="14"/>
      <c r="I36" s="15"/>
      <c r="J36" s="6"/>
      <c r="K36" s="25"/>
      <c r="L36" s="17"/>
      <c r="M36" s="25"/>
      <c r="N36" s="25"/>
      <c r="O36" s="25"/>
      <c r="P36" s="25"/>
      <c r="Q36" s="18"/>
      <c r="R36" s="18"/>
    </row>
    <row r="37" spans="8:8" ht="15.0">
      <c r="A37" s="26"/>
      <c r="B37" s="20"/>
      <c r="C37" s="15"/>
      <c r="D37" s="27"/>
      <c r="E37" s="20"/>
      <c r="F37" s="15"/>
      <c r="G37" s="21"/>
      <c r="H37" s="20"/>
      <c r="I37" s="21"/>
      <c r="J37" s="6"/>
      <c r="K37" s="18"/>
      <c r="L37" s="18"/>
      <c r="M37" s="18"/>
      <c r="N37" s="25"/>
      <c r="O37" s="18"/>
      <c r="P37" s="18"/>
      <c r="Q37" s="18"/>
      <c r="R37" s="18"/>
    </row>
    <row r="38" spans="8:8" ht="15.0">
      <c r="A38" s="28"/>
      <c r="B38" s="20"/>
      <c r="C38" s="15"/>
      <c r="D38" s="27"/>
      <c r="E38" s="20"/>
      <c r="F38" s="15"/>
      <c r="G38" s="21"/>
      <c r="H38" s="20"/>
      <c r="I38" s="21"/>
      <c r="J38" s="6"/>
      <c r="K38" s="18"/>
      <c r="L38" s="18"/>
      <c r="M38" s="18"/>
      <c r="N38" s="18"/>
      <c r="O38" s="18"/>
      <c r="P38" s="18"/>
      <c r="Q38" s="18"/>
      <c r="R38" s="18"/>
    </row>
    <row r="39" spans="8:8" ht="15.0">
      <c r="A39" s="28" t="s">
        <v>101</v>
      </c>
      <c r="B39" s="29">
        <f>AVERAGE(B4:B36)</f>
        <v>109.72727272727273</v>
      </c>
      <c r="C39" s="30">
        <f>AVERAGE(C4:C36)</f>
        <v>0.9220779220779223</v>
      </c>
      <c r="D39" s="27"/>
      <c r="E39" s="31">
        <f>AVERAGE(E4:E33)</f>
        <v>113.0</v>
      </c>
      <c r="F39" s="32">
        <f>AVERAGE(F4:F33)</f>
        <v>0.9495798319327731</v>
      </c>
      <c r="G39" s="10"/>
      <c r="H39" s="31">
        <f>AVERAGE(H4:H34)</f>
        <v>113.80645161290323</v>
      </c>
      <c r="I39" s="33">
        <f>AVERAGE(I4:I34)</f>
        <v>0.9563567362428843</v>
      </c>
      <c r="J39" s="6"/>
    </row>
    <row r="40" spans="8:8">
      <c r="A40" s="34"/>
      <c r="B40" s="34"/>
      <c r="C40" s="34"/>
      <c r="D40" s="34"/>
      <c r="E40" s="34"/>
      <c r="F40" s="34"/>
      <c r="G40" s="34"/>
      <c r="H40" s="34"/>
      <c r="I40" s="34"/>
      <c r="J40" s="6"/>
    </row>
    <row r="41" spans="8:8" ht="21.0">
      <c r="A41" s="35" t="s">
        <v>102</v>
      </c>
      <c r="B41" s="35"/>
      <c r="C41" s="34"/>
      <c r="D41" s="35" t="s">
        <v>103</v>
      </c>
      <c r="E41" s="34"/>
      <c r="F41" s="34"/>
      <c r="G41" s="34"/>
      <c r="H41" s="34"/>
      <c r="I41" s="34"/>
      <c r="J41" s="6"/>
    </row>
    <row r="42" spans="8:8">
      <c r="A42" s="34"/>
      <c r="B42" s="34"/>
      <c r="C42" s="34"/>
      <c r="D42" s="34"/>
      <c r="E42" s="34"/>
      <c r="F42" s="34"/>
      <c r="G42" s="34"/>
      <c r="H42" s="34"/>
      <c r="I42" s="34"/>
      <c r="J42" s="6"/>
    </row>
    <row r="43" spans="8:8" ht="21.0">
      <c r="A43" s="34"/>
      <c r="B43" s="34"/>
      <c r="C43" s="34"/>
      <c r="D43" s="34"/>
      <c r="E43" s="34"/>
      <c r="F43" s="34"/>
      <c r="G43" s="34"/>
      <c r="H43" s="35" t="s">
        <v>104</v>
      </c>
      <c r="I43" s="34"/>
      <c r="J43" s="6"/>
    </row>
    <row r="44" spans="8:8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8:8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8:8" ht="15.0">
      <c r="G46" s="14"/>
    </row>
  </sheetData>
  <mergeCells count="5">
    <mergeCell ref="A1:I1"/>
    <mergeCell ref="A2:C2"/>
    <mergeCell ref="D2:F2"/>
    <mergeCell ref="G2:I2"/>
    <mergeCell ref="D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 8</dc:creator>
  <cp:lastModifiedBy>迷惘飘落的雪</cp:lastModifiedBy>
  <dcterms:created xsi:type="dcterms:W3CDTF">2015-05-21T10:19:00Z</dcterms:created>
  <dcterms:modified xsi:type="dcterms:W3CDTF">2019-07-12T16:13:36Z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