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34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36" i="1" l="1"/>
  <c r="C36" i="1" s="1"/>
  <c r="E35" i="1"/>
  <c r="F35" i="1" s="1"/>
  <c r="B35" i="1"/>
  <c r="C35" i="1" s="1"/>
  <c r="E34" i="1"/>
  <c r="F34" i="1" s="1"/>
  <c r="B34" i="1"/>
  <c r="C34" i="1" s="1"/>
  <c r="H33" i="1"/>
  <c r="I33" i="1" s="1"/>
  <c r="E33" i="1"/>
  <c r="F33" i="1" s="1"/>
  <c r="B33" i="1"/>
  <c r="C33" i="1" s="1"/>
  <c r="H32" i="1"/>
  <c r="I32" i="1" s="1"/>
  <c r="E32" i="1"/>
  <c r="F32" i="1" s="1"/>
  <c r="B32" i="1"/>
  <c r="C32" i="1" s="1"/>
  <c r="H31" i="1"/>
  <c r="I31" i="1" s="1"/>
  <c r="E31" i="1"/>
  <c r="F31" i="1" s="1"/>
  <c r="B31" i="1"/>
  <c r="C31" i="1" s="1"/>
  <c r="H30" i="1"/>
  <c r="I30" i="1" s="1"/>
  <c r="E30" i="1"/>
  <c r="F30" i="1" s="1"/>
  <c r="B30" i="1"/>
  <c r="C30" i="1" s="1"/>
  <c r="H29" i="1"/>
  <c r="I29" i="1" s="1"/>
  <c r="E29" i="1"/>
  <c r="F29" i="1" s="1"/>
  <c r="B29" i="1"/>
  <c r="C29" i="1" s="1"/>
  <c r="H28" i="1"/>
  <c r="I28" i="1" s="1"/>
  <c r="E28" i="1"/>
  <c r="F28" i="1" s="1"/>
  <c r="B28" i="1"/>
  <c r="C28" i="1" s="1"/>
  <c r="H27" i="1"/>
  <c r="I27" i="1" s="1"/>
  <c r="E27" i="1"/>
  <c r="F27" i="1" s="1"/>
  <c r="B27" i="1"/>
  <c r="C27" i="1" s="1"/>
  <c r="H26" i="1"/>
  <c r="I26" i="1" s="1"/>
  <c r="E26" i="1"/>
  <c r="F26" i="1" s="1"/>
  <c r="B26" i="1"/>
  <c r="C26" i="1" s="1"/>
  <c r="H25" i="1"/>
  <c r="I25" i="1" s="1"/>
  <c r="E25" i="1"/>
  <c r="F25" i="1" s="1"/>
  <c r="B25" i="1"/>
  <c r="C25" i="1" s="1"/>
  <c r="I24" i="1"/>
  <c r="E24" i="1"/>
  <c r="F24" i="1" s="1"/>
  <c r="B24" i="1"/>
  <c r="C24" i="1" s="1"/>
  <c r="H23" i="1"/>
  <c r="I23" i="1" s="1"/>
  <c r="E23" i="1"/>
  <c r="F23" i="1" s="1"/>
  <c r="B23" i="1"/>
  <c r="C23" i="1" s="1"/>
  <c r="H22" i="1"/>
  <c r="I22" i="1" s="1"/>
  <c r="E22" i="1"/>
  <c r="F22" i="1" s="1"/>
  <c r="B22" i="1"/>
  <c r="C22" i="1" s="1"/>
  <c r="H21" i="1"/>
  <c r="I21" i="1" s="1"/>
  <c r="E21" i="1"/>
  <c r="F21" i="1" s="1"/>
  <c r="B21" i="1"/>
  <c r="C21" i="1" s="1"/>
  <c r="H20" i="1"/>
  <c r="I20" i="1" s="1"/>
  <c r="E20" i="1"/>
  <c r="F20" i="1" s="1"/>
  <c r="B20" i="1"/>
  <c r="C20" i="1" s="1"/>
  <c r="H19" i="1"/>
  <c r="I19" i="1" s="1"/>
  <c r="E19" i="1"/>
  <c r="F19" i="1" s="1"/>
  <c r="B19" i="1"/>
  <c r="C19" i="1" s="1"/>
  <c r="H18" i="1"/>
  <c r="I18" i="1" s="1"/>
  <c r="E18" i="1"/>
  <c r="F18" i="1" s="1"/>
  <c r="B18" i="1"/>
  <c r="C18" i="1" s="1"/>
  <c r="H17" i="1"/>
  <c r="I17" i="1" s="1"/>
  <c r="E17" i="1"/>
  <c r="F17" i="1" s="1"/>
  <c r="B17" i="1"/>
  <c r="C17" i="1" s="1"/>
  <c r="H16" i="1"/>
  <c r="I16" i="1" s="1"/>
  <c r="E16" i="1"/>
  <c r="F16" i="1" s="1"/>
  <c r="B16" i="1"/>
  <c r="C16" i="1" s="1"/>
  <c r="H15" i="1"/>
  <c r="I15" i="1" s="1"/>
  <c r="E15" i="1"/>
  <c r="F15" i="1" s="1"/>
  <c r="B15" i="1"/>
  <c r="C15" i="1" s="1"/>
  <c r="H14" i="1"/>
  <c r="I14" i="1" s="1"/>
  <c r="E14" i="1"/>
  <c r="F14" i="1" s="1"/>
  <c r="B14" i="1"/>
  <c r="C14" i="1" s="1"/>
  <c r="H13" i="1"/>
  <c r="I13" i="1" s="1"/>
  <c r="E13" i="1"/>
  <c r="F13" i="1" s="1"/>
  <c r="B13" i="1"/>
  <c r="C13" i="1" s="1"/>
  <c r="H12" i="1"/>
  <c r="I12" i="1" s="1"/>
  <c r="E12" i="1"/>
  <c r="F12" i="1" s="1"/>
  <c r="B12" i="1"/>
  <c r="C12" i="1" s="1"/>
  <c r="H11" i="1"/>
  <c r="I11" i="1" s="1"/>
  <c r="E11" i="1"/>
  <c r="F11" i="1" s="1"/>
  <c r="B11" i="1"/>
  <c r="C11" i="1" s="1"/>
  <c r="H10" i="1"/>
  <c r="I10" i="1" s="1"/>
  <c r="E10" i="1"/>
  <c r="F10" i="1" s="1"/>
  <c r="B10" i="1"/>
  <c r="C10" i="1" s="1"/>
  <c r="H9" i="1"/>
  <c r="I9" i="1" s="1"/>
  <c r="E9" i="1"/>
  <c r="F9" i="1" s="1"/>
  <c r="B9" i="1"/>
  <c r="C9" i="1" s="1"/>
  <c r="H8" i="1"/>
  <c r="I8" i="1" s="1"/>
  <c r="E8" i="1"/>
  <c r="F8" i="1" s="1"/>
  <c r="B8" i="1"/>
  <c r="C8" i="1" s="1"/>
  <c r="H7" i="1"/>
  <c r="I7" i="1" s="1"/>
  <c r="E7" i="1"/>
  <c r="F7" i="1" s="1"/>
  <c r="B7" i="1"/>
  <c r="C7" i="1" s="1"/>
  <c r="H6" i="1"/>
  <c r="I6" i="1" s="1"/>
  <c r="E6" i="1"/>
  <c r="F6" i="1" s="1"/>
  <c r="B6" i="1"/>
  <c r="C6" i="1" s="1"/>
  <c r="H5" i="1"/>
  <c r="I5" i="1" s="1"/>
  <c r="E5" i="1"/>
  <c r="F5" i="1" s="1"/>
  <c r="B5" i="1"/>
  <c r="B39" i="1" s="1"/>
  <c r="H4" i="1"/>
  <c r="I4" i="1" s="1"/>
  <c r="E4" i="1"/>
  <c r="F4" i="1" s="1"/>
  <c r="B4" i="1"/>
  <c r="C4" i="1" s="1"/>
  <c r="F39" i="1" l="1"/>
  <c r="I39" i="1"/>
  <c r="H39" i="1"/>
  <c r="C5" i="1"/>
  <c r="C39" i="1" s="1"/>
  <c r="E39" i="1"/>
</calcChain>
</file>

<file path=xl/sharedStrings.xml><?xml version="1.0" encoding="utf-8"?>
<sst xmlns="http://schemas.openxmlformats.org/spreadsheetml/2006/main" count="112" uniqueCount="106">
  <si>
    <t>软件181</t>
  </si>
  <si>
    <t>软件182</t>
  </si>
  <si>
    <t>软件183</t>
  </si>
  <si>
    <t>姓 名</t>
  </si>
  <si>
    <t>次 数</t>
  </si>
  <si>
    <t>出勤率</t>
  </si>
  <si>
    <t>汤旭辉</t>
  </si>
  <si>
    <t>邹哲宇</t>
  </si>
  <si>
    <t>刘国军</t>
  </si>
  <si>
    <t>杨益佳</t>
  </si>
  <si>
    <t>董嘉晨</t>
  </si>
  <si>
    <t>陈柏林</t>
  </si>
  <si>
    <t>姬彬彬</t>
  </si>
  <si>
    <t>程远新</t>
  </si>
  <si>
    <t>嵇云鹏</t>
  </si>
  <si>
    <t>曹子怡</t>
  </si>
  <si>
    <t>刘晓雪</t>
  </si>
  <si>
    <t>叶春艳</t>
  </si>
  <si>
    <t>范心怡</t>
  </si>
  <si>
    <t>平均出勤率</t>
  </si>
  <si>
    <t>部长：</t>
  </si>
  <si>
    <t>辅导员：</t>
  </si>
  <si>
    <t>学生会纪检部</t>
  </si>
  <si>
    <t>信息工程学院18级软件专业2018-2019年春出勤率统计表（汇总)</t>
    <phoneticPr fontId="4" type="noConversion"/>
  </si>
  <si>
    <t>袁帆</t>
    <phoneticPr fontId="4" type="noConversion"/>
  </si>
  <si>
    <t>张文轩</t>
    <phoneticPr fontId="4" type="noConversion"/>
  </si>
  <si>
    <t>李开创</t>
    <phoneticPr fontId="4" type="noConversion"/>
  </si>
  <si>
    <t>曾赵川</t>
    <phoneticPr fontId="4" type="noConversion"/>
  </si>
  <si>
    <t>赵世彪</t>
    <phoneticPr fontId="4" type="noConversion"/>
  </si>
  <si>
    <t>余学博</t>
    <phoneticPr fontId="4" type="noConversion"/>
  </si>
  <si>
    <t>张旺盛</t>
    <phoneticPr fontId="4" type="noConversion"/>
  </si>
  <si>
    <t>周运宝</t>
    <phoneticPr fontId="4" type="noConversion"/>
  </si>
  <si>
    <t>黄鑫</t>
    <phoneticPr fontId="4" type="noConversion"/>
  </si>
  <si>
    <t>李洋</t>
    <phoneticPr fontId="4" type="noConversion"/>
  </si>
  <si>
    <t>李子昂</t>
    <phoneticPr fontId="4" type="noConversion"/>
  </si>
  <si>
    <t>刘洋</t>
    <phoneticPr fontId="4" type="noConversion"/>
  </si>
  <si>
    <t>徐烁阳</t>
    <phoneticPr fontId="4" type="noConversion"/>
  </si>
  <si>
    <t>郭嘉隆</t>
    <phoneticPr fontId="4" type="noConversion"/>
  </si>
  <si>
    <t>王梓旭</t>
    <phoneticPr fontId="4" type="noConversion"/>
  </si>
  <si>
    <t>薛文嘉</t>
    <phoneticPr fontId="4" type="noConversion"/>
  </si>
  <si>
    <t>董晓辉</t>
    <phoneticPr fontId="4" type="noConversion"/>
  </si>
  <si>
    <t>张恒</t>
    <phoneticPr fontId="4" type="noConversion"/>
  </si>
  <si>
    <t>何泽伟</t>
    <phoneticPr fontId="4" type="noConversion"/>
  </si>
  <si>
    <t>刘一凡</t>
    <phoneticPr fontId="4" type="noConversion"/>
  </si>
  <si>
    <t>古家乐</t>
    <phoneticPr fontId="4" type="noConversion"/>
  </si>
  <si>
    <t>谢宗沂</t>
    <phoneticPr fontId="4" type="noConversion"/>
  </si>
  <si>
    <t>解嘉成</t>
    <phoneticPr fontId="4" type="noConversion"/>
  </si>
  <si>
    <t>孟少华</t>
    <phoneticPr fontId="4" type="noConversion"/>
  </si>
  <si>
    <t>张坤</t>
    <phoneticPr fontId="4" type="noConversion"/>
  </si>
  <si>
    <t>陈浩祥</t>
    <phoneticPr fontId="4" type="noConversion"/>
  </si>
  <si>
    <t>刘扬</t>
    <phoneticPr fontId="4" type="noConversion"/>
  </si>
  <si>
    <t>周羿洁</t>
    <phoneticPr fontId="4" type="noConversion"/>
  </si>
  <si>
    <t>马占云</t>
    <phoneticPr fontId="4" type="noConversion"/>
  </si>
  <si>
    <t>丁伟轩</t>
    <phoneticPr fontId="4" type="noConversion"/>
  </si>
  <si>
    <t>樊伟</t>
    <phoneticPr fontId="4" type="noConversion"/>
  </si>
  <si>
    <t>刘鑫杰</t>
    <phoneticPr fontId="4" type="noConversion"/>
  </si>
  <si>
    <t>冯禧龙</t>
    <phoneticPr fontId="4" type="noConversion"/>
  </si>
  <si>
    <t>张伟</t>
    <phoneticPr fontId="4" type="noConversion"/>
  </si>
  <si>
    <t>黄志鹏</t>
    <phoneticPr fontId="4" type="noConversion"/>
  </si>
  <si>
    <t>张子涵</t>
    <phoneticPr fontId="4" type="noConversion"/>
  </si>
  <si>
    <t>汪胜伟</t>
    <phoneticPr fontId="4" type="noConversion"/>
  </si>
  <si>
    <t>严海洋</t>
    <phoneticPr fontId="4" type="noConversion"/>
  </si>
  <si>
    <t>夏张松</t>
    <phoneticPr fontId="4" type="noConversion"/>
  </si>
  <si>
    <t>王泽龙</t>
    <phoneticPr fontId="4" type="noConversion"/>
  </si>
  <si>
    <t>李永恒</t>
    <phoneticPr fontId="4" type="noConversion"/>
  </si>
  <si>
    <t>崔昊祥</t>
    <phoneticPr fontId="4" type="noConversion"/>
  </si>
  <si>
    <t>刘朋鑫</t>
    <phoneticPr fontId="4" type="noConversion"/>
  </si>
  <si>
    <t>郑泽霖</t>
    <phoneticPr fontId="4" type="noConversion"/>
  </si>
  <si>
    <t>安凯隆</t>
    <phoneticPr fontId="4" type="noConversion"/>
  </si>
  <si>
    <t>姚甲涛</t>
    <phoneticPr fontId="4" type="noConversion"/>
  </si>
  <si>
    <t>徐浩然</t>
    <phoneticPr fontId="4" type="noConversion"/>
  </si>
  <si>
    <t>卢一帆</t>
    <phoneticPr fontId="4" type="noConversion"/>
  </si>
  <si>
    <t>张军</t>
    <phoneticPr fontId="4" type="noConversion"/>
  </si>
  <si>
    <t>王国瑞</t>
    <phoneticPr fontId="4" type="noConversion"/>
  </si>
  <si>
    <t>田郁泽</t>
    <phoneticPr fontId="4" type="noConversion"/>
  </si>
  <si>
    <t>张城骁</t>
    <phoneticPr fontId="4" type="noConversion"/>
  </si>
  <si>
    <t>李运庆</t>
    <phoneticPr fontId="4" type="noConversion"/>
  </si>
  <si>
    <t>李承泽</t>
    <phoneticPr fontId="4" type="noConversion"/>
  </si>
  <si>
    <t>班鲁杰</t>
    <phoneticPr fontId="4" type="noConversion"/>
  </si>
  <si>
    <t>何曜廷</t>
    <phoneticPr fontId="4" type="noConversion"/>
  </si>
  <si>
    <t>王晨阳</t>
    <phoneticPr fontId="4" type="noConversion"/>
  </si>
  <si>
    <t>王江涛</t>
    <phoneticPr fontId="4" type="noConversion"/>
  </si>
  <si>
    <t>李恒</t>
    <phoneticPr fontId="4" type="noConversion"/>
  </si>
  <si>
    <t>周锦雯</t>
    <phoneticPr fontId="4" type="noConversion"/>
  </si>
  <si>
    <t>李畅</t>
    <phoneticPr fontId="4" type="noConversion"/>
  </si>
  <si>
    <t>金佳敏</t>
    <phoneticPr fontId="4" type="noConversion"/>
  </si>
  <si>
    <t>彭诗函</t>
    <phoneticPr fontId="4" type="noConversion"/>
  </si>
  <si>
    <t>徐晓璠</t>
    <phoneticPr fontId="4" type="noConversion"/>
  </si>
  <si>
    <t>苗园爽</t>
    <phoneticPr fontId="4" type="noConversion"/>
  </si>
  <si>
    <t>罗小凡</t>
    <phoneticPr fontId="4" type="noConversion"/>
  </si>
  <si>
    <t>李欣悦</t>
    <phoneticPr fontId="4" type="noConversion"/>
  </si>
  <si>
    <t>李梦雨</t>
    <phoneticPr fontId="4" type="noConversion"/>
  </si>
  <si>
    <t>许美华</t>
    <phoneticPr fontId="4" type="noConversion"/>
  </si>
  <si>
    <t>奥赛措毛</t>
    <phoneticPr fontId="4" type="noConversion"/>
  </si>
  <si>
    <t>李秀文</t>
    <phoneticPr fontId="4" type="noConversion"/>
  </si>
  <si>
    <t>周瑶</t>
    <phoneticPr fontId="4" type="noConversion"/>
  </si>
  <si>
    <t>赵蕊先</t>
    <phoneticPr fontId="4" type="noConversion"/>
  </si>
  <si>
    <t>高妮</t>
    <phoneticPr fontId="4" type="noConversion"/>
  </si>
  <si>
    <t>史祥祥</t>
    <phoneticPr fontId="4" type="noConversion"/>
  </si>
  <si>
    <t>魏延如</t>
    <phoneticPr fontId="4" type="noConversion"/>
  </si>
  <si>
    <t>张愉健</t>
    <phoneticPr fontId="4" type="noConversion"/>
  </si>
  <si>
    <t>李贻德</t>
    <phoneticPr fontId="4" type="noConversion"/>
  </si>
  <si>
    <t>李馨宇</t>
    <phoneticPr fontId="4" type="noConversion"/>
  </si>
  <si>
    <t>宋鸿利</t>
    <phoneticPr fontId="4" type="noConversion"/>
  </si>
  <si>
    <t>陈雨</t>
    <phoneticPr fontId="4" type="noConversion"/>
  </si>
  <si>
    <t>李兆宇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</si>
</sst>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0_ "/>
    <numFmt numFmtId="178" formatCode="0.0%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9" fontId="1" fillId="0" borderId="0">
      <protection locked="0"/>
    </xf>
  </cellStyleXfs>
  <cellXfs count="41">
    <xf numFmtId="0" fontId="0" fillId="0" borderId="0" xfId="0">
      <alignment vertic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176" fontId="5" fillId="0" borderId="2" xfId="1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9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/>
    </xf>
    <xf numFmtId="176" fontId="7" fillId="0" borderId="2" xfId="1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1" applyNumberFormat="1" applyFont="1" applyFill="1" applyBorder="1" applyAlignment="1" applyProtection="1">
      <alignment horizontal="center"/>
    </xf>
    <xf numFmtId="9" fontId="0" fillId="0" borderId="2" xfId="2" applyNumberFormat="1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2" xfId="1" applyNumberFormat="1" applyFont="1" applyFill="1" applyBorder="1" applyAlignment="1" applyProtection="1">
      <alignment horizontal="center"/>
    </xf>
    <xf numFmtId="0" fontId="0" fillId="0" borderId="2" xfId="1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7" fontId="0" fillId="0" borderId="5" xfId="1" applyNumberFormat="1" applyFont="1" applyFill="1" applyBorder="1" applyAlignment="1" applyProtection="1">
      <alignment horizontal="center" vertical="center"/>
    </xf>
    <xf numFmtId="10" fontId="0" fillId="0" borderId="5" xfId="2" applyNumberFormat="1" applyFont="1" applyFill="1" applyBorder="1" applyAlignment="1" applyProtection="1">
      <alignment horizontal="center" vertical="center"/>
    </xf>
    <xf numFmtId="0" fontId="0" fillId="0" borderId="2" xfId="1" applyNumberFormat="1" applyFont="1" applyFill="1" applyBorder="1" applyAlignment="1" applyProtection="1">
      <alignment horizontal="center" vertical="center"/>
    </xf>
    <xf numFmtId="177" fontId="0" fillId="0" borderId="2" xfId="1" applyNumberFormat="1" applyFont="1" applyFill="1" applyBorder="1" applyAlignment="1" applyProtection="1">
      <alignment horizontal="center" vertical="center"/>
    </xf>
    <xf numFmtId="10" fontId="0" fillId="0" borderId="2" xfId="1" applyNumberFormat="1" applyFont="1" applyFill="1" applyBorder="1" applyAlignment="1" applyProtection="1">
      <alignment horizontal="center" vertical="center"/>
    </xf>
    <xf numFmtId="177" fontId="0" fillId="0" borderId="6" xfId="1" applyNumberFormat="1" applyFont="1" applyFill="1" applyBorder="1" applyAlignment="1" applyProtection="1">
      <alignment horizontal="center" vertical="center"/>
    </xf>
    <xf numFmtId="178" fontId="0" fillId="0" borderId="7" xfId="1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vertical="center"/>
    </xf>
    <xf numFmtId="177" fontId="0" fillId="0" borderId="2" xfId="0" applyNumberFormat="1" applyFont="1" applyFill="1" applyBorder="1" applyAlignment="1">
      <alignment vertical="center"/>
    </xf>
    <xf numFmtId="178" fontId="0" fillId="0" borderId="2" xfId="0" applyNumberFormat="1" applyFont="1" applyFill="1" applyBorder="1" applyAlignment="1">
      <alignment vertical="center"/>
    </xf>
    <xf numFmtId="177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/>
    </xf>
    <xf numFmtId="0" fontId="6" fillId="0" borderId="8" xfId="1" applyNumberFormat="1" applyFont="1" applyFill="1" applyBorder="1" applyAlignment="1" applyProtection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/>
    </xf>
    <xf numFmtId="0" fontId="0" fillId="0" borderId="7" xfId="1" applyNumberFormat="1" applyFont="1" applyFill="1" applyBorder="1" applyAlignment="1" applyProtection="1">
      <alignment horizontal="center" vertical="center"/>
    </xf>
    <xf numFmtId="0" fontId="0" fillId="0" borderId="8" xfId="1" applyNumberFormat="1" applyFont="1" applyFill="1" applyBorder="1" applyAlignment="1" applyProtection="1">
      <alignment horizontal="center" vertical="center"/>
    </xf>
    <xf numFmtId="0" fontId="0" fillId="0" borderId="6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3">
    <cellStyle name="百分比_Sheet1" xfId="2"/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ie\Documents\Tencent%20Files\1136743393\FileRecv\&#36719;&#20214;18&#32423;&#20986;&#21220;&#29575;&#65288;&#27719;&#24635;1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B4">
            <v>56</v>
          </cell>
          <cell r="E4">
            <v>56</v>
          </cell>
          <cell r="H4">
            <v>56</v>
          </cell>
        </row>
        <row r="5">
          <cell r="B5">
            <v>56</v>
          </cell>
          <cell r="E5">
            <v>56</v>
          </cell>
          <cell r="H5">
            <v>56</v>
          </cell>
        </row>
        <row r="6">
          <cell r="B6">
            <v>55</v>
          </cell>
          <cell r="E6">
            <v>56</v>
          </cell>
          <cell r="H6">
            <v>56</v>
          </cell>
        </row>
        <row r="7">
          <cell r="B7">
            <v>54</v>
          </cell>
          <cell r="E7">
            <v>56</v>
          </cell>
          <cell r="H7">
            <v>53</v>
          </cell>
        </row>
        <row r="8">
          <cell r="B8">
            <v>56</v>
          </cell>
          <cell r="E8">
            <v>54</v>
          </cell>
          <cell r="H8">
            <v>56</v>
          </cell>
        </row>
        <row r="9">
          <cell r="B9">
            <v>55</v>
          </cell>
          <cell r="E9">
            <v>56</v>
          </cell>
          <cell r="H9">
            <v>53</v>
          </cell>
        </row>
        <row r="10">
          <cell r="B10">
            <v>56</v>
          </cell>
          <cell r="E10">
            <v>51</v>
          </cell>
          <cell r="H10">
            <v>56</v>
          </cell>
        </row>
        <row r="11">
          <cell r="B11">
            <v>56</v>
          </cell>
          <cell r="E11">
            <v>56</v>
          </cell>
          <cell r="H11">
            <v>55</v>
          </cell>
        </row>
        <row r="12">
          <cell r="B12">
            <v>56</v>
          </cell>
          <cell r="E12">
            <v>55</v>
          </cell>
          <cell r="H12">
            <v>55</v>
          </cell>
        </row>
        <row r="13">
          <cell r="B13">
            <v>55</v>
          </cell>
          <cell r="E13">
            <v>52</v>
          </cell>
          <cell r="H13">
            <v>54</v>
          </cell>
        </row>
        <row r="14">
          <cell r="B14">
            <v>56</v>
          </cell>
          <cell r="E14">
            <v>56</v>
          </cell>
          <cell r="H14">
            <v>46</v>
          </cell>
        </row>
        <row r="15">
          <cell r="B15">
            <v>56</v>
          </cell>
          <cell r="E15">
            <v>52</v>
          </cell>
          <cell r="H15">
            <v>56</v>
          </cell>
        </row>
        <row r="16">
          <cell r="B16">
            <v>54</v>
          </cell>
          <cell r="E16">
            <v>56</v>
          </cell>
          <cell r="H16">
            <v>56</v>
          </cell>
        </row>
        <row r="17">
          <cell r="B17">
            <v>56</v>
          </cell>
          <cell r="E17">
            <v>56</v>
          </cell>
          <cell r="H17">
            <v>51</v>
          </cell>
        </row>
        <row r="18">
          <cell r="B18">
            <v>56</v>
          </cell>
          <cell r="E18">
            <v>48</v>
          </cell>
          <cell r="H18">
            <v>51</v>
          </cell>
        </row>
        <row r="19">
          <cell r="B19">
            <v>52</v>
          </cell>
          <cell r="E19">
            <v>54</v>
          </cell>
          <cell r="H19">
            <v>51</v>
          </cell>
        </row>
        <row r="20">
          <cell r="B20">
            <v>55</v>
          </cell>
          <cell r="E20">
            <v>56</v>
          </cell>
          <cell r="H20">
            <v>56</v>
          </cell>
        </row>
        <row r="21">
          <cell r="B21">
            <v>46</v>
          </cell>
          <cell r="E21">
            <v>56</v>
          </cell>
          <cell r="H21">
            <v>55</v>
          </cell>
        </row>
        <row r="22">
          <cell r="B22">
            <v>55</v>
          </cell>
          <cell r="E22">
            <v>56</v>
          </cell>
          <cell r="H22">
            <v>41</v>
          </cell>
        </row>
        <row r="23">
          <cell r="B23">
            <v>52</v>
          </cell>
          <cell r="E23">
            <v>55</v>
          </cell>
          <cell r="H23">
            <v>55</v>
          </cell>
        </row>
        <row r="24">
          <cell r="B24">
            <v>55</v>
          </cell>
          <cell r="E24">
            <v>55</v>
          </cell>
        </row>
        <row r="25">
          <cell r="B25">
            <v>55</v>
          </cell>
          <cell r="E25">
            <v>55</v>
          </cell>
          <cell r="H25">
            <v>54</v>
          </cell>
        </row>
        <row r="26">
          <cell r="B26">
            <v>55</v>
          </cell>
          <cell r="E26">
            <v>55</v>
          </cell>
          <cell r="H26">
            <v>54</v>
          </cell>
        </row>
        <row r="27">
          <cell r="B27">
            <v>56</v>
          </cell>
          <cell r="E27">
            <v>54</v>
          </cell>
          <cell r="H27">
            <v>56</v>
          </cell>
        </row>
        <row r="28">
          <cell r="B28">
            <v>56</v>
          </cell>
          <cell r="E28">
            <v>54</v>
          </cell>
          <cell r="H28">
            <v>55</v>
          </cell>
        </row>
        <row r="29">
          <cell r="B29">
            <v>55</v>
          </cell>
          <cell r="E29">
            <v>53</v>
          </cell>
          <cell r="H29">
            <v>56</v>
          </cell>
        </row>
        <row r="30">
          <cell r="B30">
            <v>56</v>
          </cell>
          <cell r="E30">
            <v>32</v>
          </cell>
          <cell r="H30">
            <v>55</v>
          </cell>
        </row>
        <row r="31">
          <cell r="B31">
            <v>56</v>
          </cell>
          <cell r="E31">
            <v>54</v>
          </cell>
          <cell r="H31">
            <v>56</v>
          </cell>
        </row>
        <row r="32">
          <cell r="B32">
            <v>56</v>
          </cell>
          <cell r="E32">
            <v>47</v>
          </cell>
          <cell r="H32">
            <v>56</v>
          </cell>
        </row>
        <row r="33">
          <cell r="B33">
            <v>56</v>
          </cell>
          <cell r="E33">
            <v>54</v>
          </cell>
          <cell r="H33">
            <v>55</v>
          </cell>
        </row>
        <row r="34">
          <cell r="B34">
            <v>53</v>
          </cell>
          <cell r="E34">
            <v>52</v>
          </cell>
        </row>
        <row r="35">
          <cell r="B35">
            <v>56</v>
          </cell>
          <cell r="E35">
            <v>52</v>
          </cell>
        </row>
        <row r="36">
          <cell r="B36">
            <v>54</v>
          </cell>
        </row>
      </sheetData>
      <sheetData sheetId="1">
        <row r="4">
          <cell r="B4">
            <v>63</v>
          </cell>
          <cell r="E4">
            <v>52</v>
          </cell>
          <cell r="H4">
            <v>63</v>
          </cell>
        </row>
        <row r="5">
          <cell r="B5">
            <v>63</v>
          </cell>
          <cell r="E5">
            <v>63</v>
          </cell>
          <cell r="H5">
            <v>62</v>
          </cell>
        </row>
        <row r="6">
          <cell r="B6">
            <v>63</v>
          </cell>
          <cell r="E6">
            <v>63</v>
          </cell>
          <cell r="H6">
            <v>61</v>
          </cell>
        </row>
        <row r="7">
          <cell r="B7">
            <v>63</v>
          </cell>
          <cell r="E7">
            <v>62</v>
          </cell>
          <cell r="H7">
            <v>63</v>
          </cell>
        </row>
        <row r="8">
          <cell r="B8">
            <v>63</v>
          </cell>
          <cell r="E8">
            <v>56</v>
          </cell>
          <cell r="H8">
            <v>59</v>
          </cell>
        </row>
        <row r="9">
          <cell r="B9">
            <v>63</v>
          </cell>
          <cell r="E9">
            <v>63</v>
          </cell>
          <cell r="H9">
            <v>61</v>
          </cell>
        </row>
        <row r="10">
          <cell r="B10">
            <v>63</v>
          </cell>
          <cell r="E10">
            <v>44</v>
          </cell>
          <cell r="H10">
            <v>63</v>
          </cell>
        </row>
        <row r="11">
          <cell r="B11">
            <v>63</v>
          </cell>
          <cell r="E11">
            <v>63</v>
          </cell>
          <cell r="H11">
            <v>51</v>
          </cell>
        </row>
        <row r="12">
          <cell r="B12">
            <v>32</v>
          </cell>
          <cell r="E12">
            <v>47</v>
          </cell>
          <cell r="H12">
            <v>63</v>
          </cell>
        </row>
        <row r="13">
          <cell r="B13">
            <v>61</v>
          </cell>
          <cell r="E13">
            <v>57</v>
          </cell>
          <cell r="H13">
            <v>52</v>
          </cell>
        </row>
        <row r="14">
          <cell r="B14">
            <v>32</v>
          </cell>
          <cell r="E14">
            <v>58</v>
          </cell>
          <cell r="H14">
            <v>40</v>
          </cell>
        </row>
        <row r="15">
          <cell r="B15">
            <v>63</v>
          </cell>
          <cell r="E15">
            <v>57</v>
          </cell>
          <cell r="H15">
            <v>63</v>
          </cell>
        </row>
        <row r="16">
          <cell r="B16">
            <v>62</v>
          </cell>
          <cell r="E16">
            <v>63</v>
          </cell>
          <cell r="H16">
            <v>63</v>
          </cell>
        </row>
        <row r="17">
          <cell r="B17">
            <v>51</v>
          </cell>
          <cell r="E17">
            <v>60</v>
          </cell>
          <cell r="H17">
            <v>58</v>
          </cell>
        </row>
        <row r="18">
          <cell r="B18">
            <v>61</v>
          </cell>
          <cell r="E18">
            <v>33</v>
          </cell>
          <cell r="H18">
            <v>48</v>
          </cell>
        </row>
        <row r="19">
          <cell r="B19">
            <v>58</v>
          </cell>
          <cell r="E19">
            <v>51</v>
          </cell>
          <cell r="H19">
            <v>59</v>
          </cell>
        </row>
        <row r="20">
          <cell r="B20">
            <v>63</v>
          </cell>
          <cell r="E20">
            <v>48</v>
          </cell>
          <cell r="H20">
            <v>63</v>
          </cell>
        </row>
        <row r="21">
          <cell r="B21">
            <v>63</v>
          </cell>
          <cell r="E21">
            <v>44</v>
          </cell>
          <cell r="H21">
            <v>61</v>
          </cell>
        </row>
        <row r="22">
          <cell r="B22">
            <v>63</v>
          </cell>
          <cell r="E22">
            <v>45</v>
          </cell>
          <cell r="H22">
            <v>6</v>
          </cell>
        </row>
        <row r="23">
          <cell r="B23">
            <v>63</v>
          </cell>
          <cell r="E23">
            <v>60</v>
          </cell>
          <cell r="H23">
            <v>59</v>
          </cell>
        </row>
        <row r="24">
          <cell r="B24">
            <v>63</v>
          </cell>
          <cell r="E24">
            <v>63</v>
          </cell>
        </row>
        <row r="25">
          <cell r="B25">
            <v>63</v>
          </cell>
          <cell r="E25">
            <v>61</v>
          </cell>
          <cell r="H25">
            <v>63</v>
          </cell>
        </row>
        <row r="26">
          <cell r="B26">
            <v>63</v>
          </cell>
          <cell r="E26">
            <v>62</v>
          </cell>
          <cell r="H26">
            <v>63</v>
          </cell>
        </row>
        <row r="27">
          <cell r="B27">
            <v>63</v>
          </cell>
          <cell r="E27">
            <v>63</v>
          </cell>
          <cell r="H27">
            <v>63</v>
          </cell>
        </row>
        <row r="28">
          <cell r="B28">
            <v>62</v>
          </cell>
          <cell r="E28">
            <v>44</v>
          </cell>
          <cell r="H28">
            <v>63</v>
          </cell>
        </row>
        <row r="29">
          <cell r="B29">
            <v>60</v>
          </cell>
          <cell r="E29">
            <v>60</v>
          </cell>
          <cell r="H29">
            <v>63</v>
          </cell>
        </row>
        <row r="30">
          <cell r="B30">
            <v>63</v>
          </cell>
          <cell r="E30">
            <v>62</v>
          </cell>
          <cell r="H30">
            <v>62</v>
          </cell>
        </row>
        <row r="31">
          <cell r="B31">
            <v>63</v>
          </cell>
          <cell r="E31">
            <v>60</v>
          </cell>
          <cell r="H31">
            <v>63</v>
          </cell>
        </row>
        <row r="32">
          <cell r="B32">
            <v>63</v>
          </cell>
          <cell r="E32">
            <v>61</v>
          </cell>
          <cell r="H32">
            <v>60</v>
          </cell>
        </row>
        <row r="33">
          <cell r="B33">
            <v>63</v>
          </cell>
          <cell r="E33">
            <v>56</v>
          </cell>
          <cell r="H33">
            <v>60</v>
          </cell>
        </row>
        <row r="34">
          <cell r="B34">
            <v>63</v>
          </cell>
          <cell r="E34">
            <v>46</v>
          </cell>
        </row>
        <row r="35">
          <cell r="B35">
            <v>61</v>
          </cell>
          <cell r="E35">
            <v>57</v>
          </cell>
        </row>
        <row r="36">
          <cell r="B36">
            <v>56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4" workbookViewId="0">
      <selection activeCell="J22" sqref="J22"/>
    </sheetView>
  </sheetViews>
  <sheetFormatPr defaultRowHeight="13.5" x14ac:dyDescent="0.15"/>
  <sheetData>
    <row r="1" spans="1:9" ht="20.25" customHeight="1" x14ac:dyDescent="0.15">
      <c r="A1" s="32" t="s">
        <v>23</v>
      </c>
      <c r="B1" s="32"/>
      <c r="C1" s="32"/>
      <c r="D1" s="32"/>
      <c r="E1" s="32"/>
      <c r="F1" s="32"/>
      <c r="G1" s="32"/>
      <c r="H1" s="32"/>
      <c r="I1" s="32"/>
    </row>
    <row r="2" spans="1:9" x14ac:dyDescent="0.15">
      <c r="A2" s="33" t="s">
        <v>0</v>
      </c>
      <c r="B2" s="34"/>
      <c r="C2" s="35"/>
      <c r="D2" s="33" t="s">
        <v>1</v>
      </c>
      <c r="E2" s="34"/>
      <c r="F2" s="35"/>
      <c r="G2" s="36" t="s">
        <v>2</v>
      </c>
      <c r="H2" s="37"/>
      <c r="I2" s="38"/>
    </row>
    <row r="3" spans="1:9" ht="14.25" x14ac:dyDescent="0.15">
      <c r="A3" s="1" t="s">
        <v>3</v>
      </c>
      <c r="B3" s="2" t="s">
        <v>4</v>
      </c>
      <c r="C3" s="1" t="s">
        <v>5</v>
      </c>
      <c r="D3" s="1" t="s">
        <v>3</v>
      </c>
      <c r="E3" s="2" t="s">
        <v>4</v>
      </c>
      <c r="F3" s="1" t="s">
        <v>5</v>
      </c>
      <c r="G3" s="1" t="s">
        <v>3</v>
      </c>
      <c r="H3" s="2" t="s">
        <v>4</v>
      </c>
      <c r="I3" s="1" t="s">
        <v>5</v>
      </c>
    </row>
    <row r="4" spans="1:9" ht="14.25" x14ac:dyDescent="0.15">
      <c r="A4" s="3" t="s">
        <v>24</v>
      </c>
      <c r="B4" s="4">
        <f>SUM([1]Sheet1:Sheet2!B4)</f>
        <v>119</v>
      </c>
      <c r="C4" s="5">
        <f>B4/119</f>
        <v>1</v>
      </c>
      <c r="D4" s="3" t="s">
        <v>25</v>
      </c>
      <c r="E4" s="4">
        <f>SUM([1]Sheet1:Sheet2!E4)</f>
        <v>108</v>
      </c>
      <c r="F4" s="5">
        <f>E4/119</f>
        <v>0.90756302521008403</v>
      </c>
      <c r="G4" s="3" t="s">
        <v>26</v>
      </c>
      <c r="H4" s="4">
        <f>SUM([1]Sheet1:Sheet2!H4)</f>
        <v>119</v>
      </c>
      <c r="I4" s="5">
        <f>H4/119</f>
        <v>1</v>
      </c>
    </row>
    <row r="5" spans="1:9" ht="14.25" x14ac:dyDescent="0.15">
      <c r="A5" s="3" t="s">
        <v>6</v>
      </c>
      <c r="B5" s="4">
        <f>SUM([1]Sheet1:Sheet2!B5)</f>
        <v>119</v>
      </c>
      <c r="C5" s="5">
        <f t="shared" ref="C5:C36" si="0">B5/119</f>
        <v>1</v>
      </c>
      <c r="D5" s="3" t="s">
        <v>27</v>
      </c>
      <c r="E5" s="4">
        <f>SUM([1]Sheet1:Sheet2!E5)</f>
        <v>119</v>
      </c>
      <c r="F5" s="5">
        <f t="shared" ref="F5:F35" si="1">E5/119</f>
        <v>1</v>
      </c>
      <c r="G5" s="3" t="s">
        <v>28</v>
      </c>
      <c r="H5" s="4">
        <f>SUM([1]Sheet1:Sheet2!H5)</f>
        <v>118</v>
      </c>
      <c r="I5" s="5">
        <f t="shared" ref="I5:I33" si="2">H5/119</f>
        <v>0.99159663865546221</v>
      </c>
    </row>
    <row r="6" spans="1:9" ht="14.25" x14ac:dyDescent="0.15">
      <c r="A6" s="3" t="s">
        <v>29</v>
      </c>
      <c r="B6" s="4">
        <f>SUM([1]Sheet1:Sheet2!B6)</f>
        <v>118</v>
      </c>
      <c r="C6" s="5">
        <f t="shared" si="0"/>
        <v>0.99159663865546221</v>
      </c>
      <c r="D6" s="3" t="s">
        <v>30</v>
      </c>
      <c r="E6" s="4">
        <f>SUM([1]Sheet1:Sheet2!E6)</f>
        <v>119</v>
      </c>
      <c r="F6" s="5">
        <f t="shared" si="1"/>
        <v>1</v>
      </c>
      <c r="G6" s="3" t="s">
        <v>31</v>
      </c>
      <c r="H6" s="4">
        <f>SUM([1]Sheet1:Sheet2!H6)</f>
        <v>117</v>
      </c>
      <c r="I6" s="5">
        <f t="shared" si="2"/>
        <v>0.98319327731092432</v>
      </c>
    </row>
    <row r="7" spans="1:9" ht="14.25" x14ac:dyDescent="0.15">
      <c r="A7" s="3" t="s">
        <v>32</v>
      </c>
      <c r="B7" s="4">
        <f>SUM([1]Sheet1:Sheet2!B7)</f>
        <v>117</v>
      </c>
      <c r="C7" s="5">
        <f t="shared" si="0"/>
        <v>0.98319327731092432</v>
      </c>
      <c r="D7" s="3" t="s">
        <v>33</v>
      </c>
      <c r="E7" s="4">
        <f>SUM([1]Sheet1:Sheet2!E7)</f>
        <v>118</v>
      </c>
      <c r="F7" s="5">
        <f t="shared" si="1"/>
        <v>0.99159663865546221</v>
      </c>
      <c r="G7" s="3" t="s">
        <v>34</v>
      </c>
      <c r="H7" s="4">
        <f>SUM([1]Sheet1:Sheet2!H7)</f>
        <v>116</v>
      </c>
      <c r="I7" s="5">
        <f t="shared" si="2"/>
        <v>0.97478991596638653</v>
      </c>
    </row>
    <row r="8" spans="1:9" ht="14.25" x14ac:dyDescent="0.15">
      <c r="A8" s="3" t="s">
        <v>7</v>
      </c>
      <c r="B8" s="4">
        <f>SUM([1]Sheet1:Sheet2!B8)</f>
        <v>119</v>
      </c>
      <c r="C8" s="5">
        <f t="shared" si="0"/>
        <v>1</v>
      </c>
      <c r="D8" s="3" t="s">
        <v>35</v>
      </c>
      <c r="E8" s="4">
        <f>SUM([1]Sheet1:Sheet2!E8)</f>
        <v>110</v>
      </c>
      <c r="F8" s="5">
        <f t="shared" si="1"/>
        <v>0.92436974789915971</v>
      </c>
      <c r="G8" s="3" t="s">
        <v>36</v>
      </c>
      <c r="H8" s="4">
        <f>SUM([1]Sheet1:Sheet2!H8)</f>
        <v>115</v>
      </c>
      <c r="I8" s="5">
        <f t="shared" si="2"/>
        <v>0.96638655462184875</v>
      </c>
    </row>
    <row r="9" spans="1:9" ht="14.25" x14ac:dyDescent="0.15">
      <c r="A9" s="3" t="s">
        <v>37</v>
      </c>
      <c r="B9" s="4">
        <f>SUM([1]Sheet1:Sheet2!B9)</f>
        <v>118</v>
      </c>
      <c r="C9" s="5">
        <f t="shared" si="0"/>
        <v>0.99159663865546221</v>
      </c>
      <c r="D9" s="3" t="s">
        <v>8</v>
      </c>
      <c r="E9" s="4">
        <f>SUM([1]Sheet1:Sheet2!E9)</f>
        <v>119</v>
      </c>
      <c r="F9" s="5">
        <f t="shared" si="1"/>
        <v>1</v>
      </c>
      <c r="G9" s="3" t="s">
        <v>38</v>
      </c>
      <c r="H9" s="4">
        <f>SUM([1]Sheet1:Sheet2!H9)</f>
        <v>114</v>
      </c>
      <c r="I9" s="5">
        <f t="shared" si="2"/>
        <v>0.95798319327731096</v>
      </c>
    </row>
    <row r="10" spans="1:9" ht="14.25" x14ac:dyDescent="0.15">
      <c r="A10" s="3" t="s">
        <v>9</v>
      </c>
      <c r="B10" s="4">
        <f>SUM([1]Sheet1:Sheet2!B10)</f>
        <v>119</v>
      </c>
      <c r="C10" s="5">
        <f t="shared" si="0"/>
        <v>1</v>
      </c>
      <c r="D10" s="3" t="s">
        <v>39</v>
      </c>
      <c r="E10" s="4">
        <f>SUM([1]Sheet1:Sheet2!E10)</f>
        <v>95</v>
      </c>
      <c r="F10" s="5">
        <f t="shared" si="1"/>
        <v>0.79831932773109249</v>
      </c>
      <c r="G10" s="3" t="s">
        <v>40</v>
      </c>
      <c r="H10" s="4">
        <f>SUM([1]Sheet1:Sheet2!H10)</f>
        <v>119</v>
      </c>
      <c r="I10" s="5">
        <f t="shared" si="2"/>
        <v>1</v>
      </c>
    </row>
    <row r="11" spans="1:9" ht="14.25" x14ac:dyDescent="0.15">
      <c r="A11" s="3" t="s">
        <v>10</v>
      </c>
      <c r="B11" s="4">
        <f>SUM([1]Sheet1:Sheet2!B11)</f>
        <v>119</v>
      </c>
      <c r="C11" s="5">
        <f t="shared" si="0"/>
        <v>1</v>
      </c>
      <c r="D11" s="3" t="s">
        <v>41</v>
      </c>
      <c r="E11" s="4">
        <f>SUM([1]Sheet1:Sheet2!E11)</f>
        <v>119</v>
      </c>
      <c r="F11" s="5">
        <f t="shared" si="1"/>
        <v>1</v>
      </c>
      <c r="G11" s="3" t="s">
        <v>42</v>
      </c>
      <c r="H11" s="4">
        <f>SUM([1]Sheet1:Sheet2!H11)</f>
        <v>106</v>
      </c>
      <c r="I11" s="5">
        <f t="shared" si="2"/>
        <v>0.89075630252100846</v>
      </c>
    </row>
    <row r="12" spans="1:9" ht="14.25" x14ac:dyDescent="0.15">
      <c r="A12" s="3" t="s">
        <v>43</v>
      </c>
      <c r="B12" s="4">
        <f>SUM([1]Sheet1:Sheet2!B12)</f>
        <v>88</v>
      </c>
      <c r="C12" s="5">
        <f t="shared" si="0"/>
        <v>0.73949579831932777</v>
      </c>
      <c r="D12" s="3" t="s">
        <v>44</v>
      </c>
      <c r="E12" s="4">
        <f>SUM([1]Sheet1:Sheet2!E12)</f>
        <v>102</v>
      </c>
      <c r="F12" s="5">
        <f t="shared" si="1"/>
        <v>0.8571428571428571</v>
      </c>
      <c r="G12" s="3" t="s">
        <v>45</v>
      </c>
      <c r="H12" s="4">
        <f>SUM([1]Sheet1:Sheet2!H12)</f>
        <v>118</v>
      </c>
      <c r="I12" s="5">
        <f t="shared" si="2"/>
        <v>0.99159663865546221</v>
      </c>
    </row>
    <row r="13" spans="1:9" ht="14.25" x14ac:dyDescent="0.15">
      <c r="A13" s="3" t="s">
        <v>46</v>
      </c>
      <c r="B13" s="4">
        <f>SUM([1]Sheet1:Sheet2!B13)</f>
        <v>116</v>
      </c>
      <c r="C13" s="5">
        <f t="shared" si="0"/>
        <v>0.97478991596638653</v>
      </c>
      <c r="D13" s="3" t="s">
        <v>47</v>
      </c>
      <c r="E13" s="4">
        <f>SUM([1]Sheet1:Sheet2!E13)</f>
        <v>109</v>
      </c>
      <c r="F13" s="5">
        <f t="shared" si="1"/>
        <v>0.91596638655462181</v>
      </c>
      <c r="G13" s="3" t="s">
        <v>48</v>
      </c>
      <c r="H13" s="4">
        <f>SUM([1]Sheet1:Sheet2!H13)</f>
        <v>106</v>
      </c>
      <c r="I13" s="5">
        <f t="shared" si="2"/>
        <v>0.89075630252100846</v>
      </c>
    </row>
    <row r="14" spans="1:9" ht="14.25" x14ac:dyDescent="0.15">
      <c r="A14" s="3" t="s">
        <v>49</v>
      </c>
      <c r="B14" s="4">
        <f>SUM([1]Sheet1:Sheet2!B14)</f>
        <v>88</v>
      </c>
      <c r="C14" s="5">
        <f t="shared" si="0"/>
        <v>0.73949579831932777</v>
      </c>
      <c r="D14" s="3" t="s">
        <v>50</v>
      </c>
      <c r="E14" s="4">
        <f>SUM([1]Sheet1:Sheet2!E14)</f>
        <v>114</v>
      </c>
      <c r="F14" s="5">
        <f t="shared" si="1"/>
        <v>0.95798319327731096</v>
      </c>
      <c r="G14" s="3" t="s">
        <v>51</v>
      </c>
      <c r="H14" s="4">
        <f>SUM([1]Sheet1:Sheet2!H14)</f>
        <v>86</v>
      </c>
      <c r="I14" s="5">
        <f t="shared" si="2"/>
        <v>0.72268907563025209</v>
      </c>
    </row>
    <row r="15" spans="1:9" ht="14.25" x14ac:dyDescent="0.15">
      <c r="A15" s="3" t="s">
        <v>52</v>
      </c>
      <c r="B15" s="4">
        <f>SUM([1]Sheet1:Sheet2!B15)</f>
        <v>119</v>
      </c>
      <c r="C15" s="5">
        <f t="shared" si="0"/>
        <v>1</v>
      </c>
      <c r="D15" s="3" t="s">
        <v>53</v>
      </c>
      <c r="E15" s="4">
        <f>SUM([1]Sheet1:Sheet2!E15)</f>
        <v>109</v>
      </c>
      <c r="F15" s="5">
        <f t="shared" si="1"/>
        <v>0.91596638655462181</v>
      </c>
      <c r="G15" s="3" t="s">
        <v>11</v>
      </c>
      <c r="H15" s="4">
        <f>SUM([1]Sheet1:Sheet2!H15)</f>
        <v>119</v>
      </c>
      <c r="I15" s="5">
        <f t="shared" si="2"/>
        <v>1</v>
      </c>
    </row>
    <row r="16" spans="1:9" ht="14.25" x14ac:dyDescent="0.15">
      <c r="A16" s="3" t="s">
        <v>54</v>
      </c>
      <c r="B16" s="4">
        <f>SUM([1]Sheet1:Sheet2!B16)</f>
        <v>116</v>
      </c>
      <c r="C16" s="5">
        <f t="shared" si="0"/>
        <v>0.97478991596638653</v>
      </c>
      <c r="D16" s="3" t="s">
        <v>55</v>
      </c>
      <c r="E16" s="4">
        <f>SUM([1]Sheet1:Sheet2!E16)</f>
        <v>119</v>
      </c>
      <c r="F16" s="5">
        <f t="shared" si="1"/>
        <v>1</v>
      </c>
      <c r="G16" s="3" t="s">
        <v>56</v>
      </c>
      <c r="H16" s="4">
        <f>SUM([1]Sheet1:Sheet2!H16)</f>
        <v>119</v>
      </c>
      <c r="I16" s="5">
        <f t="shared" si="2"/>
        <v>1</v>
      </c>
    </row>
    <row r="17" spans="1:9" ht="14.25" x14ac:dyDescent="0.15">
      <c r="A17" s="3" t="s">
        <v>12</v>
      </c>
      <c r="B17" s="4">
        <f>SUM([1]Sheet1:Sheet2!B17)</f>
        <v>107</v>
      </c>
      <c r="C17" s="5">
        <f t="shared" si="0"/>
        <v>0.89915966386554624</v>
      </c>
      <c r="D17" s="3" t="s">
        <v>57</v>
      </c>
      <c r="E17" s="4">
        <f>SUM([1]Sheet1:Sheet2!E17)</f>
        <v>116</v>
      </c>
      <c r="F17" s="5">
        <f t="shared" si="1"/>
        <v>0.97478991596638653</v>
      </c>
      <c r="G17" s="3" t="s">
        <v>58</v>
      </c>
      <c r="H17" s="4">
        <f>SUM([1]Sheet1:Sheet2!H17)</f>
        <v>109</v>
      </c>
      <c r="I17" s="5">
        <f t="shared" si="2"/>
        <v>0.91596638655462181</v>
      </c>
    </row>
    <row r="18" spans="1:9" ht="14.25" x14ac:dyDescent="0.15">
      <c r="A18" s="3" t="s">
        <v>59</v>
      </c>
      <c r="B18" s="4">
        <f>SUM([1]Sheet1:Sheet2!B18)</f>
        <v>117</v>
      </c>
      <c r="C18" s="5">
        <f t="shared" si="0"/>
        <v>0.98319327731092432</v>
      </c>
      <c r="D18" s="3" t="s">
        <v>60</v>
      </c>
      <c r="E18" s="4">
        <f>SUM([1]Sheet1:Sheet2!E18)</f>
        <v>81</v>
      </c>
      <c r="F18" s="5">
        <f t="shared" si="1"/>
        <v>0.68067226890756305</v>
      </c>
      <c r="G18" s="3" t="s">
        <v>61</v>
      </c>
      <c r="H18" s="4">
        <f>SUM([1]Sheet1:Sheet2!H18)</f>
        <v>99</v>
      </c>
      <c r="I18" s="5">
        <f t="shared" si="2"/>
        <v>0.83193277310924374</v>
      </c>
    </row>
    <row r="19" spans="1:9" ht="14.25" x14ac:dyDescent="0.15">
      <c r="A19" s="3" t="s">
        <v>62</v>
      </c>
      <c r="B19" s="4">
        <f>SUM([1]Sheet1:Sheet2!B19)</f>
        <v>110</v>
      </c>
      <c r="C19" s="5">
        <f t="shared" si="0"/>
        <v>0.92436974789915971</v>
      </c>
      <c r="D19" s="3" t="s">
        <v>63</v>
      </c>
      <c r="E19" s="4">
        <f>SUM([1]Sheet1:Sheet2!E19)</f>
        <v>105</v>
      </c>
      <c r="F19" s="5">
        <f t="shared" si="1"/>
        <v>0.88235294117647056</v>
      </c>
      <c r="G19" s="3" t="s">
        <v>64</v>
      </c>
      <c r="H19" s="4">
        <f>SUM([1]Sheet1:Sheet2!H19)</f>
        <v>110</v>
      </c>
      <c r="I19" s="5">
        <f t="shared" si="2"/>
        <v>0.92436974789915971</v>
      </c>
    </row>
    <row r="20" spans="1:9" ht="14.25" x14ac:dyDescent="0.15">
      <c r="A20" s="3" t="s">
        <v>65</v>
      </c>
      <c r="B20" s="4">
        <f>SUM([1]Sheet1:Sheet2!B20)</f>
        <v>118</v>
      </c>
      <c r="C20" s="5">
        <f t="shared" si="0"/>
        <v>0.99159663865546221</v>
      </c>
      <c r="D20" s="3" t="s">
        <v>66</v>
      </c>
      <c r="E20" s="4">
        <f>SUM([1]Sheet1:Sheet2!E20)</f>
        <v>104</v>
      </c>
      <c r="F20" s="5">
        <f t="shared" si="1"/>
        <v>0.87394957983193278</v>
      </c>
      <c r="G20" s="3" t="s">
        <v>13</v>
      </c>
      <c r="H20" s="4">
        <f>SUM([1]Sheet1:Sheet2!H20)</f>
        <v>119</v>
      </c>
      <c r="I20" s="5">
        <f t="shared" si="2"/>
        <v>1</v>
      </c>
    </row>
    <row r="21" spans="1:9" ht="14.25" x14ac:dyDescent="0.15">
      <c r="A21" s="3" t="s">
        <v>67</v>
      </c>
      <c r="B21" s="4">
        <f>SUM([1]Sheet1:Sheet2!B21)</f>
        <v>109</v>
      </c>
      <c r="C21" s="5">
        <f t="shared" si="0"/>
        <v>0.91596638655462181</v>
      </c>
      <c r="D21" s="3" t="s">
        <v>68</v>
      </c>
      <c r="E21" s="4">
        <f>SUM([1]Sheet1:Sheet2!E21)</f>
        <v>100</v>
      </c>
      <c r="F21" s="5">
        <f t="shared" si="1"/>
        <v>0.84033613445378152</v>
      </c>
      <c r="G21" s="3" t="s">
        <v>69</v>
      </c>
      <c r="H21" s="4">
        <f>SUM([1]Sheet1:Sheet2!H21)</f>
        <v>116</v>
      </c>
      <c r="I21" s="5">
        <f t="shared" si="2"/>
        <v>0.97478991596638653</v>
      </c>
    </row>
    <row r="22" spans="1:9" ht="14.25" x14ac:dyDescent="0.15">
      <c r="A22" s="3" t="s">
        <v>70</v>
      </c>
      <c r="B22" s="4">
        <f>SUM([1]Sheet1:Sheet2!B22)</f>
        <v>118</v>
      </c>
      <c r="C22" s="5">
        <f t="shared" si="0"/>
        <v>0.99159663865546221</v>
      </c>
      <c r="D22" s="3" t="s">
        <v>71</v>
      </c>
      <c r="E22" s="4">
        <f>SUM([1]Sheet1:Sheet2!E22)</f>
        <v>101</v>
      </c>
      <c r="F22" s="5">
        <f t="shared" si="1"/>
        <v>0.84873949579831931</v>
      </c>
      <c r="G22" s="3" t="s">
        <v>72</v>
      </c>
      <c r="H22" s="4">
        <f>SUM([1]Sheet1:Sheet2!H22)</f>
        <v>47</v>
      </c>
      <c r="I22" s="5">
        <f t="shared" si="2"/>
        <v>0.3949579831932773</v>
      </c>
    </row>
    <row r="23" spans="1:9" ht="14.25" x14ac:dyDescent="0.15">
      <c r="A23" s="3" t="s">
        <v>73</v>
      </c>
      <c r="B23" s="4">
        <f>SUM([1]Sheet1:Sheet2!B23)</f>
        <v>115</v>
      </c>
      <c r="C23" s="5">
        <f t="shared" si="0"/>
        <v>0.96638655462184875</v>
      </c>
      <c r="D23" s="3" t="s">
        <v>74</v>
      </c>
      <c r="E23" s="4">
        <f>SUM([1]Sheet1:Sheet2!E23)</f>
        <v>115</v>
      </c>
      <c r="F23" s="5">
        <f t="shared" si="1"/>
        <v>0.96638655462184875</v>
      </c>
      <c r="G23" s="3" t="s">
        <v>75</v>
      </c>
      <c r="H23" s="4">
        <f>SUM([1]Sheet1:Sheet2!H23)</f>
        <v>114</v>
      </c>
      <c r="I23" s="5">
        <f t="shared" si="2"/>
        <v>0.95798319327731096</v>
      </c>
    </row>
    <row r="24" spans="1:9" ht="14.25" x14ac:dyDescent="0.15">
      <c r="A24" s="3" t="s">
        <v>76</v>
      </c>
      <c r="B24" s="4">
        <f>SUM([1]Sheet1:Sheet2!B24)</f>
        <v>118</v>
      </c>
      <c r="C24" s="5">
        <f t="shared" si="0"/>
        <v>0.99159663865546221</v>
      </c>
      <c r="D24" s="3" t="s">
        <v>14</v>
      </c>
      <c r="E24" s="4">
        <f>SUM([1]Sheet1:Sheet2!E24)</f>
        <v>118</v>
      </c>
      <c r="F24" s="5">
        <f t="shared" si="1"/>
        <v>0.99159663865546221</v>
      </c>
      <c r="G24" s="3" t="s">
        <v>77</v>
      </c>
      <c r="H24" s="4">
        <v>119</v>
      </c>
      <c r="I24" s="5">
        <f t="shared" si="2"/>
        <v>1</v>
      </c>
    </row>
    <row r="25" spans="1:9" ht="14.25" x14ac:dyDescent="0.15">
      <c r="A25" s="3" t="s">
        <v>78</v>
      </c>
      <c r="B25" s="4">
        <f>SUM([1]Sheet1:Sheet2!B25)</f>
        <v>118</v>
      </c>
      <c r="C25" s="5">
        <f t="shared" si="0"/>
        <v>0.99159663865546221</v>
      </c>
      <c r="D25" s="3" t="s">
        <v>79</v>
      </c>
      <c r="E25" s="4">
        <f>SUM([1]Sheet1:Sheet2!E25)</f>
        <v>116</v>
      </c>
      <c r="F25" s="5">
        <f t="shared" si="1"/>
        <v>0.97478991596638653</v>
      </c>
      <c r="G25" s="3" t="s">
        <v>80</v>
      </c>
      <c r="H25" s="4">
        <f>SUM([1]Sheet1:Sheet2!H25)</f>
        <v>117</v>
      </c>
      <c r="I25" s="5">
        <f t="shared" si="2"/>
        <v>0.98319327731092432</v>
      </c>
    </row>
    <row r="26" spans="1:9" ht="14.25" x14ac:dyDescent="0.15">
      <c r="A26" s="3" t="s">
        <v>81</v>
      </c>
      <c r="B26" s="4">
        <f>SUM([1]Sheet1:Sheet2!B26)</f>
        <v>118</v>
      </c>
      <c r="C26" s="5">
        <f t="shared" si="0"/>
        <v>0.99159663865546221</v>
      </c>
      <c r="D26" s="3" t="s">
        <v>82</v>
      </c>
      <c r="E26" s="4">
        <f>SUM([1]Sheet1:Sheet2!E26)</f>
        <v>117</v>
      </c>
      <c r="F26" s="5">
        <f t="shared" si="1"/>
        <v>0.98319327731092432</v>
      </c>
      <c r="G26" s="3" t="s">
        <v>83</v>
      </c>
      <c r="H26" s="4">
        <f>SUM([1]Sheet1:Sheet2!H26)</f>
        <v>117</v>
      </c>
      <c r="I26" s="5">
        <f t="shared" si="2"/>
        <v>0.98319327731092432</v>
      </c>
    </row>
    <row r="27" spans="1:9" ht="14.25" x14ac:dyDescent="0.15">
      <c r="A27" s="3" t="s">
        <v>84</v>
      </c>
      <c r="B27" s="4">
        <f>SUM([1]Sheet1:Sheet2!B27)</f>
        <v>119</v>
      </c>
      <c r="C27" s="5">
        <f t="shared" si="0"/>
        <v>1</v>
      </c>
      <c r="D27" s="3" t="s">
        <v>85</v>
      </c>
      <c r="E27" s="4">
        <f>SUM([1]Sheet1:Sheet2!E27)</f>
        <v>117</v>
      </c>
      <c r="F27" s="5">
        <f t="shared" si="1"/>
        <v>0.98319327731092432</v>
      </c>
      <c r="G27" s="3" t="s">
        <v>15</v>
      </c>
      <c r="H27" s="4">
        <f>SUM([1]Sheet1:Sheet2!H27)</f>
        <v>119</v>
      </c>
      <c r="I27" s="5">
        <f t="shared" si="2"/>
        <v>1</v>
      </c>
    </row>
    <row r="28" spans="1:9" ht="14.25" x14ac:dyDescent="0.15">
      <c r="A28" s="3" t="s">
        <v>86</v>
      </c>
      <c r="B28" s="4">
        <f>SUM([1]Sheet1:Sheet2!B28)</f>
        <v>118</v>
      </c>
      <c r="C28" s="5">
        <f t="shared" si="0"/>
        <v>0.99159663865546221</v>
      </c>
      <c r="D28" s="3" t="s">
        <v>87</v>
      </c>
      <c r="E28" s="4">
        <f>SUM([1]Sheet1:Sheet2!E28)</f>
        <v>98</v>
      </c>
      <c r="F28" s="5">
        <f t="shared" si="1"/>
        <v>0.82352941176470584</v>
      </c>
      <c r="G28" s="3" t="s">
        <v>88</v>
      </c>
      <c r="H28" s="4">
        <f>SUM([1]Sheet1:Sheet2!H28)</f>
        <v>118</v>
      </c>
      <c r="I28" s="5">
        <f t="shared" si="2"/>
        <v>0.99159663865546221</v>
      </c>
    </row>
    <row r="29" spans="1:9" ht="14.25" x14ac:dyDescent="0.15">
      <c r="A29" s="3" t="s">
        <v>89</v>
      </c>
      <c r="B29" s="4">
        <f>SUM([1]Sheet1:Sheet2!B29)</f>
        <v>115</v>
      </c>
      <c r="C29" s="5">
        <f t="shared" si="0"/>
        <v>0.96638655462184875</v>
      </c>
      <c r="D29" s="3" t="s">
        <v>90</v>
      </c>
      <c r="E29" s="4">
        <f>SUM([1]Sheet1:Sheet2!E29)</f>
        <v>113</v>
      </c>
      <c r="F29" s="5">
        <f t="shared" si="1"/>
        <v>0.94957983193277307</v>
      </c>
      <c r="G29" s="3" t="s">
        <v>16</v>
      </c>
      <c r="H29" s="4">
        <f>SUM([1]Sheet1:Sheet2!H29)</f>
        <v>119</v>
      </c>
      <c r="I29" s="5">
        <f t="shared" si="2"/>
        <v>1</v>
      </c>
    </row>
    <row r="30" spans="1:9" ht="14.25" x14ac:dyDescent="0.15">
      <c r="A30" s="3" t="s">
        <v>91</v>
      </c>
      <c r="B30" s="4">
        <f>SUM([1]Sheet1:Sheet2!B30)</f>
        <v>119</v>
      </c>
      <c r="C30" s="5">
        <f t="shared" si="0"/>
        <v>1</v>
      </c>
      <c r="D30" s="3" t="s">
        <v>92</v>
      </c>
      <c r="E30" s="4">
        <f>SUM([1]Sheet1:Sheet2!E30)</f>
        <v>94</v>
      </c>
      <c r="F30" s="5">
        <f t="shared" si="1"/>
        <v>0.78991596638655459</v>
      </c>
      <c r="G30" s="3" t="s">
        <v>93</v>
      </c>
      <c r="H30" s="4">
        <f>SUM([1]Sheet1:Sheet2!H30)</f>
        <v>117</v>
      </c>
      <c r="I30" s="5">
        <f t="shared" si="2"/>
        <v>0.98319327731092432</v>
      </c>
    </row>
    <row r="31" spans="1:9" ht="14.25" x14ac:dyDescent="0.15">
      <c r="A31" s="3" t="s">
        <v>17</v>
      </c>
      <c r="B31" s="4">
        <f>SUM([1]Sheet1:Sheet2!B31)</f>
        <v>119</v>
      </c>
      <c r="C31" s="5">
        <f t="shared" si="0"/>
        <v>1</v>
      </c>
      <c r="D31" s="3" t="s">
        <v>94</v>
      </c>
      <c r="E31" s="4">
        <f>SUM([1]Sheet1:Sheet2!E31)</f>
        <v>114</v>
      </c>
      <c r="F31" s="5">
        <f t="shared" si="1"/>
        <v>0.95798319327731096</v>
      </c>
      <c r="G31" s="3" t="s">
        <v>18</v>
      </c>
      <c r="H31" s="4">
        <f>SUM([1]Sheet1:Sheet2!H31)</f>
        <v>119</v>
      </c>
      <c r="I31" s="5">
        <f t="shared" si="2"/>
        <v>1</v>
      </c>
    </row>
    <row r="32" spans="1:9" ht="14.25" x14ac:dyDescent="0.15">
      <c r="A32" s="3" t="s">
        <v>95</v>
      </c>
      <c r="B32" s="4">
        <f>SUM([1]Sheet1:Sheet2!B32)</f>
        <v>119</v>
      </c>
      <c r="C32" s="5">
        <f t="shared" si="0"/>
        <v>1</v>
      </c>
      <c r="D32" s="3" t="s">
        <v>96</v>
      </c>
      <c r="E32" s="4">
        <f>SUM([1]Sheet1:Sheet2!E32)</f>
        <v>108</v>
      </c>
      <c r="F32" s="5">
        <f t="shared" si="1"/>
        <v>0.90756302521008403</v>
      </c>
      <c r="G32" s="3" t="s">
        <v>97</v>
      </c>
      <c r="H32" s="4">
        <f>SUM([1]Sheet1:Sheet2!H32)</f>
        <v>116</v>
      </c>
      <c r="I32" s="5">
        <f t="shared" si="2"/>
        <v>0.97478991596638653</v>
      </c>
    </row>
    <row r="33" spans="1:9" ht="14.25" x14ac:dyDescent="0.15">
      <c r="A33" s="3" t="s">
        <v>98</v>
      </c>
      <c r="B33" s="4">
        <f>SUM([1]Sheet1:Sheet2!B33)</f>
        <v>119</v>
      </c>
      <c r="C33" s="5">
        <f t="shared" si="0"/>
        <v>1</v>
      </c>
      <c r="D33" s="3" t="s">
        <v>99</v>
      </c>
      <c r="E33" s="4">
        <f>SUM([1]Sheet1:Sheet2!E33)</f>
        <v>110</v>
      </c>
      <c r="F33" s="5">
        <f t="shared" si="1"/>
        <v>0.92436974789915971</v>
      </c>
      <c r="G33" s="3" t="s">
        <v>100</v>
      </c>
      <c r="H33" s="4">
        <f>SUM([1]Sheet1:Sheet2!H33)</f>
        <v>115</v>
      </c>
      <c r="I33" s="5">
        <f t="shared" si="2"/>
        <v>0.96638655462184875</v>
      </c>
    </row>
    <row r="34" spans="1:9" ht="14.25" x14ac:dyDescent="0.15">
      <c r="A34" s="3" t="s">
        <v>101</v>
      </c>
      <c r="B34" s="4">
        <f>SUM([1]Sheet1:Sheet2!B34)</f>
        <v>116</v>
      </c>
      <c r="C34" s="5">
        <f t="shared" si="0"/>
        <v>0.97478991596638653</v>
      </c>
      <c r="D34" s="3" t="s">
        <v>102</v>
      </c>
      <c r="E34" s="4">
        <f>SUM([1]Sheet1:Sheet2!E34)</f>
        <v>98</v>
      </c>
      <c r="F34" s="5">
        <f t="shared" si="1"/>
        <v>0.82352941176470584</v>
      </c>
      <c r="G34" s="6"/>
      <c r="H34" s="7"/>
      <c r="I34" s="6"/>
    </row>
    <row r="35" spans="1:9" ht="14.25" x14ac:dyDescent="0.15">
      <c r="A35" s="3" t="s">
        <v>103</v>
      </c>
      <c r="B35" s="4">
        <f>SUM([1]Sheet1:Sheet2!B35)</f>
        <v>117</v>
      </c>
      <c r="C35" s="5">
        <f t="shared" si="0"/>
        <v>0.98319327731092432</v>
      </c>
      <c r="D35" s="3" t="s">
        <v>104</v>
      </c>
      <c r="E35" s="4">
        <f>SUM([1]Sheet1:Sheet2!E35)</f>
        <v>109</v>
      </c>
      <c r="F35" s="5">
        <f t="shared" si="1"/>
        <v>0.91596638655462181</v>
      </c>
      <c r="G35" s="6"/>
      <c r="H35" s="7"/>
      <c r="I35" s="6"/>
    </row>
    <row r="36" spans="1:9" ht="14.25" x14ac:dyDescent="0.15">
      <c r="A36" s="3" t="s">
        <v>105</v>
      </c>
      <c r="B36" s="4">
        <f>SUM([1]Sheet1:Sheet2!B36)</f>
        <v>110</v>
      </c>
      <c r="C36" s="5">
        <f t="shared" si="0"/>
        <v>0.92436974789915971</v>
      </c>
      <c r="D36" s="8"/>
      <c r="E36" s="7"/>
      <c r="F36" s="5"/>
      <c r="G36" s="6"/>
      <c r="H36" s="7"/>
      <c r="I36" s="6"/>
    </row>
    <row r="37" spans="1:9" ht="14.25" x14ac:dyDescent="0.15">
      <c r="A37" s="9"/>
      <c r="B37" s="10"/>
      <c r="C37" s="11"/>
      <c r="D37" s="12"/>
      <c r="E37" s="10"/>
      <c r="F37" s="11"/>
      <c r="G37" s="13"/>
      <c r="H37" s="10"/>
      <c r="I37" s="13"/>
    </row>
    <row r="38" spans="1:9" ht="14.25" x14ac:dyDescent="0.15">
      <c r="A38" s="14"/>
      <c r="B38" s="10"/>
      <c r="C38" s="11"/>
      <c r="D38" s="15"/>
      <c r="E38" s="16"/>
      <c r="F38" s="17"/>
      <c r="G38" s="18"/>
      <c r="H38" s="19"/>
      <c r="I38" s="20"/>
    </row>
    <row r="39" spans="1:9" ht="27" x14ac:dyDescent="0.15">
      <c r="A39" s="14" t="s">
        <v>19</v>
      </c>
      <c r="B39" s="21">
        <f>AVERAGE(B4:B36)</f>
        <v>114.96969696969697</v>
      </c>
      <c r="C39" s="22">
        <f>AVERAGE(C4:C36)</f>
        <v>0.96613190730837806</v>
      </c>
      <c r="D39" s="23"/>
      <c r="E39" s="24">
        <f>AVERAGE(E4:E35)</f>
        <v>109.1875</v>
      </c>
      <c r="F39" s="25">
        <f>AVERAGE(F4:F35)</f>
        <v>0.91754201680672287</v>
      </c>
      <c r="G39" s="23"/>
      <c r="H39" s="26">
        <f>AVERAGE(H4:H33)</f>
        <v>112.06666666666666</v>
      </c>
      <c r="I39" s="25">
        <f>AVERAGE(I4:I33)</f>
        <v>0.94173669467787124</v>
      </c>
    </row>
    <row r="40" spans="1:9" x14ac:dyDescent="0.15">
      <c r="A40" s="27"/>
      <c r="B40" s="28"/>
      <c r="C40" s="27"/>
      <c r="D40" s="29"/>
      <c r="E40" s="29"/>
      <c r="F40" s="27"/>
      <c r="G40" s="27"/>
      <c r="H40" s="28"/>
      <c r="I40" s="27"/>
    </row>
    <row r="41" spans="1:9" ht="20.25" x14ac:dyDescent="0.15">
      <c r="A41" s="30" t="s">
        <v>20</v>
      </c>
      <c r="B41" s="31"/>
      <c r="C41" s="27"/>
      <c r="D41" s="39" t="s">
        <v>21</v>
      </c>
      <c r="E41" s="40"/>
      <c r="F41" s="27"/>
      <c r="G41" s="27"/>
      <c r="H41" s="28"/>
      <c r="I41" s="27"/>
    </row>
    <row r="42" spans="1:9" ht="20.25" x14ac:dyDescent="0.15">
      <c r="A42" s="27"/>
      <c r="B42" s="28"/>
      <c r="C42" s="27"/>
      <c r="D42" s="27"/>
      <c r="E42" s="27"/>
      <c r="F42" s="27"/>
      <c r="G42" s="27"/>
      <c r="H42" s="31" t="s">
        <v>22</v>
      </c>
      <c r="I42" s="27"/>
    </row>
  </sheetData>
  <mergeCells count="5">
    <mergeCell ref="A1:I1"/>
    <mergeCell ref="A2:C2"/>
    <mergeCell ref="D2:F2"/>
    <mergeCell ref="G2:I2"/>
    <mergeCell ref="D41:E4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cie</dc:creator>
  <cp:lastModifiedBy>cie</cp:lastModifiedBy>
  <dcterms:created xsi:type="dcterms:W3CDTF">2019-06-26T03:33:29Z</dcterms:created>
  <dcterms:modified xsi:type="dcterms:W3CDTF">2019-07-03T11:03:36Z</dcterms:modified>
</cp:coreProperties>
</file>